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C:\Users\HDC\AppData\Roaming\VNPT Plugin\Files\FileTemp\"/>
    </mc:Choice>
  </mc:AlternateContent>
  <xr:revisionPtr revIDLastSave="0" documentId="13_ncr:1_{9F9577F0-7F49-4956-943A-B02394760392}" xr6:coauthVersionLast="47" xr6:coauthVersionMax="47" xr10:uidLastSave="{00000000-0000-0000-0000-000000000000}"/>
  <bookViews>
    <workbookView xWindow="-120" yWindow="-120" windowWidth="29040" windowHeight="15720" xr2:uid="{00000000-000D-0000-FFFF-FFFF00000000}"/>
  </bookViews>
  <sheets>
    <sheet name="Bieu kem QD"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0">'[1]PNT-QUOT-#3'!#REF!</definedName>
    <definedName name="\z">'[1]COAT&amp;WRAP-QIOT-#3'!#REF!</definedName>
    <definedName name="___NSO2" hidden="1">{"'Sheet1'!$L$16"}</definedName>
    <definedName name="__123Graph_D" hidden="1">'[2]RAB AR&amp;STR'!#REF!</definedName>
    <definedName name="__a1" hidden="1">{"'Sheet1'!$L$16"}</definedName>
    <definedName name="__Goi8" hidden="1">{"'Sheet1'!$L$16"}</definedName>
    <definedName name="__h1" hidden="1">{"'Sheet1'!$L$16"}</definedName>
    <definedName name="__hu1" hidden="1">{"'Sheet1'!$L$16"}</definedName>
    <definedName name="__hu2" hidden="1">{"'Sheet1'!$L$16"}</definedName>
    <definedName name="__hu5" hidden="1">{"'Sheet1'!$L$16"}</definedName>
    <definedName name="__hu6" hidden="1">{"'Sheet1'!$L$16"}</definedName>
    <definedName name="__IntlFixup" hidden="1">TRUE</definedName>
    <definedName name="__Lan1" hidden="1">{"'Sheet1'!$L$16"}</definedName>
    <definedName name="__LAN3" hidden="1">{"'Sheet1'!$L$16"}</definedName>
    <definedName name="__ld2" hidden="1">{"'Sheet1'!$L$16"}</definedName>
    <definedName name="__NSO2" hidden="1">{"'Sheet1'!$L$16"}</definedName>
    <definedName name="__PA3" hidden="1">{"'Sheet1'!$L$16"}</definedName>
    <definedName name="__tt3" hidden="1">{"'Sheet1'!$L$16"}</definedName>
    <definedName name="_a1" hidden="1">{"'Sheet1'!$L$16"}</definedName>
    <definedName name="_CAY11">#REF!</definedName>
    <definedName name="_CAY111">#REF!</definedName>
    <definedName name="_cs805">#REF!</definedName>
    <definedName name="_DAT13">'[3]BT, HT DAT DOT 13'!$C$6:$W$34</definedName>
    <definedName name="_Fill" hidden="1">#N/A</definedName>
    <definedName name="_xlnm._FilterDatabase" hidden="1">#REF!</definedName>
    <definedName name="_Goi8" hidden="1">{"'Sheet1'!$L$16"}</definedName>
    <definedName name="_h1" hidden="1">{"'Sheet1'!$L$16"}</definedName>
    <definedName name="_hu1" hidden="1">{"'Sheet1'!$L$16"}</definedName>
    <definedName name="_hu2" hidden="1">{"'Sheet1'!$L$16"}</definedName>
    <definedName name="_hu5" hidden="1">{"'Sheet1'!$L$16"}</definedName>
    <definedName name="_hu6" hidden="1">{"'Sheet1'!$L$16"}</definedName>
    <definedName name="_huy1" hidden="1">{"'Sheet1'!$L$16"}</definedName>
    <definedName name="_Key1" hidden="1">#REF!</definedName>
    <definedName name="_Key2" hidden="1">#REF!</definedName>
    <definedName name="_Lan1" hidden="1">{"'Sheet1'!$L$16"}</definedName>
    <definedName name="_LAN3" hidden="1">{"'Sheet1'!$L$16"}</definedName>
    <definedName name="_ld2" hidden="1">{"'Sheet1'!$L$16"}</definedName>
    <definedName name="_NSO2" hidden="1">{"'Sheet1'!$L$16"}</definedName>
    <definedName name="_Order1" hidden="1">255</definedName>
    <definedName name="_Order2" hidden="1">255</definedName>
    <definedName name="_PA3" hidden="1">{"'Sheet1'!$L$16"}</definedName>
    <definedName name="_Sort" hidden="1">#REF!</definedName>
    <definedName name="_tt3" hidden="1">{"'Sheet1'!$L$16"}</definedName>
    <definedName name="A">'[1]PNT-QUOT-#3'!#REF!</definedName>
    <definedName name="AAA">'[4]MTL$-INTER'!#REF!</definedName>
    <definedName name="anscount" hidden="1">3</definedName>
    <definedName name="Antoan" hidden="1">{"'Sheet1'!$L$16"}</definedName>
    <definedName name="AS2DocOpenMode" hidden="1">"AS2DocumentEdit"</definedName>
    <definedName name="asdffgggh" hidden="1">{"'Sheet1'!$L$16"}</definedName>
    <definedName name="asf" hidden="1">{"'Sheet1'!$L$16"}</definedName>
    <definedName name="B">'[1]PNT-QUOT-#3'!#REF!</definedName>
    <definedName name="banQL" hidden="1">{"'Sheet1'!$L$16"}</definedName>
    <definedName name="BBBG" hidden="1">{"'Sheet1'!$L$16"}</definedName>
    <definedName name="bc" hidden="1">{"'Sheet1'!$L$16"}</definedName>
    <definedName name="BCTQ" hidden="1">{"'Sheet1'!$L$16"}</definedName>
    <definedName name="BGCM_GiaGoc_D_1">'[5]Bù giá CM'!$Q$9</definedName>
    <definedName name="BGCM_GiaGoc_D_2">'[6]Bù giá CM'!$Q$100</definedName>
    <definedName name="BGCM_GiaGoc_D_3">'[6]Bù giá CM'!$Q$116</definedName>
    <definedName name="BGCM_GiaGoc_Đ_1">'[5]Bù giá CM'!$Q$6</definedName>
    <definedName name="BGCM_GiaGoc_Đ_2">'[6]Bù giá CM'!$Q$99</definedName>
    <definedName name="BGCM_GiaGoc_Đ_3">'[6]Bù giá CM'!$Q$119</definedName>
    <definedName name="BGCM_GiaGoc_N1307_1">'[5]Bù giá CM'!$Q$7</definedName>
    <definedName name="BGCM_GiaGoc_N1307_2">'[6]Bù giá CM'!$Q$98</definedName>
    <definedName name="BGCM_GiaGoc_N1307_3">'[6]Bù giá CM'!$Q$114</definedName>
    <definedName name="BGCM_GiaGoc_N1407_1">'[5]Bù giá CM'!$Q$8</definedName>
    <definedName name="BGCM_GiaGoc_N1407_2">'[6]Bù giá CM'!$Q$97</definedName>
    <definedName name="BGCM_GiaGoc_N1407_3">'[6]Bù giá CM'!$Q$120</definedName>
    <definedName name="BGCM_GiaGoc_N1507_1">'[6]Bù giá CM'!$Q$7</definedName>
    <definedName name="BGCM_GiaGoc_N1507_3">'[6]Bù giá CM'!$Q$115</definedName>
    <definedName name="BGCM_GiaGoc_N1607_1">'[6]Bù giá CM'!$Q$11</definedName>
    <definedName name="BGCM_GiaGoc_NLX1204_2">'[6]Bù giá CM'!$Q$101</definedName>
    <definedName name="BGCM_GiaGoc_NLX2104_1">'[6]Bù giá CM'!$Q$9</definedName>
    <definedName name="BGCM_GiaGoc_NLX2104_3">'[6]Bù giá CM'!$Q$117</definedName>
    <definedName name="BGCM_GiaGoc_NLX2304_1">'[6]Bù giá CM'!$Q$10</definedName>
    <definedName name="BGCM_GiaGoc_NLX2304_3">'[6]Bù giá CM'!$Q$118</definedName>
    <definedName name="BGCM_GiaGoc_X_1">'[6]Bù giá CM'!$Q$13</definedName>
    <definedName name="BGCM_GiaHT_D_1">'[5]Bù giá CM'!$R$9</definedName>
    <definedName name="BGCM_GiaHT_D_2">'[6]Bù giá CM'!$R$100</definedName>
    <definedName name="BGCM_GiaHT_D_3">'[6]Bù giá CM'!$R$116</definedName>
    <definedName name="BGCM_GiaHT_Đ_1">'[5]Bù giá CM'!$R$6</definedName>
    <definedName name="BGCM_GiaHT_Đ_2">'[6]Bù giá CM'!$R$99</definedName>
    <definedName name="BGCM_GiaHT_Đ_3">'[6]Bù giá CM'!$R$119</definedName>
    <definedName name="BGCM_GiaHT_N1307_1">'[5]Bù giá CM'!$R$7</definedName>
    <definedName name="BGCM_GiaHT_N1307_2">'[6]Bù giá CM'!$R$98</definedName>
    <definedName name="BGCM_GiaHT_N1307_3">'[6]Bù giá CM'!$R$114</definedName>
    <definedName name="BGCM_GiaHT_N1407_1">'[5]Bù giá CM'!$R$8</definedName>
    <definedName name="BGCM_GiaHT_N1407_2">'[6]Bù giá CM'!$R$97</definedName>
    <definedName name="BGCM_GiaHT_N1407_3">'[6]Bù giá CM'!$R$120</definedName>
    <definedName name="BGCM_GiaHT_N1507_1">'[6]Bù giá CM'!$R$7</definedName>
    <definedName name="BGCM_GiaHT_N1507_3">'[6]Bù giá CM'!$R$115</definedName>
    <definedName name="BGCM_GiaHT_N1607_1">'[6]Bù giá CM'!$R$11</definedName>
    <definedName name="BGCM_GiaHT_NLX1204_2">'[6]Bù giá CM'!$R$101</definedName>
    <definedName name="BGCM_GiaHT_NLX2104_1">'[6]Bù giá CM'!$R$9</definedName>
    <definedName name="BGCM_GiaHT_NLX2104_3">'[6]Bù giá CM'!$R$117</definedName>
    <definedName name="BGCM_GiaHT_NLX2304_1">'[6]Bù giá CM'!$R$10</definedName>
    <definedName name="BGCM_GiaHT_NLX2304_3">'[6]Bù giá CM'!$R$118</definedName>
    <definedName name="BGCM_GiaHT_X_1">'[6]Bù giá CM'!$R$13</definedName>
    <definedName name="bietthu" hidden="1">{"'Sheet1'!$L$16"}</definedName>
    <definedName name="BT">#REF!</definedName>
    <definedName name="BTDAT">#REF!</definedName>
    <definedName name="BTDAT299">#REF!</definedName>
    <definedName name="BTDAT97">#REF!</definedName>
    <definedName name="BTDATIN">'[7]BT Dat'!$A$5:$N$83</definedName>
    <definedName name="BTDO">[8]BTD!$C$6:$O$280</definedName>
    <definedName name="btl" hidden="1">{"'Sheet1'!$L$16"}</definedName>
    <definedName name="BTO">[8]BTD!$A$6:$O$271</definedName>
    <definedName name="BTTDAT">'[9]BT ĐẤT'!#REF!</definedName>
    <definedName name="BTH" hidden="1">{"'Sheet1'!$L$16"}</definedName>
    <definedName name="bthtcay">#REF!</definedName>
    <definedName name="capCongTrinh" localSheetId="0">'[10]Tra định mức'!$B$229:$B$233</definedName>
    <definedName name="capCongTrinh">'[11]Tra Cứu'!$B$229:$B$233</definedName>
    <definedName name="CAY">#REF!</definedName>
    <definedName name="CAYCOI">#REF!</definedName>
    <definedName name="CAYCOITT">#REF!</definedName>
    <definedName name="Cayin">[7]CAY!$A$6:$L$296</definedName>
    <definedName name="CAYTAMTHANH">#REF!</definedName>
    <definedName name="CAYTH">[12]Cay!$A$5:$I$46</definedName>
    <definedName name="caytranphu">[13]DGC!$A$52:$E$359</definedName>
    <definedName name="CAYTRINH">#REF!</definedName>
    <definedName name="cc">#REF!</definedName>
    <definedName name="cccay">#REF!</definedName>
    <definedName name="ccin">[14]Cay!$A$7:$J$11</definedName>
    <definedName name="cdnn">#REF!</definedName>
    <definedName name="COAT">'[1]PNT-QUOT-#3'!#REF!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TCT1" hidden="1">{"'Sheet1'!$L$16"}</definedName>
    <definedName name="ctieu" hidden="1">{"'Sheet1'!$L$16"}</definedName>
    <definedName name="cung" hidden="1">{"'Sheet1'!$L$16"}</definedName>
    <definedName name="chietchai2" hidden="1">{"'Sheet1'!$L$16"}</definedName>
    <definedName name="chitietbgiang2" hidden="1">{"'Sheet1'!$L$16"}</definedName>
    <definedName name="chl" hidden="1">{"'Sheet1'!$L$16"}</definedName>
    <definedName name="chuyen" hidden="1">{"'Sheet1'!$L$16"}</definedName>
    <definedName name="DANHSACH">#REF!</definedName>
    <definedName name="DANHSACH13">'[3]DANH SACH'!$B$5:$C$11</definedName>
    <definedName name="DANHSACH4">[15]DS!$A$2:$B$12</definedName>
    <definedName name="_xlnm.Database" hidden="1">#REF!</definedName>
    <definedName name="DATBT">'[9]BT ĐẤT'!#REF!</definedName>
    <definedName name="DATDUOCBOITHUONG">'[9]BT ĐẤT'!#REF!</definedName>
    <definedName name="datin">'[9]BT ĐẤT'!#REF!</definedName>
    <definedName name="DATNN">#REF!</definedName>
    <definedName name="DATTH">[12]DAT!$B$7:$R$168</definedName>
    <definedName name="dc">[16]HTDC!$D$4:$I$16</definedName>
    <definedName name="dcin">#REF!</definedName>
    <definedName name="DD">#REF!</definedName>
    <definedName name="DDBT">#REF!</definedName>
    <definedName name="ddd" hidden="1">{"'Sheet1'!$L$16"}</definedName>
    <definedName name="ddddd" hidden="1">{"'Sheet1'!$L$16"}</definedName>
    <definedName name="dddghgghjhk" hidden="1">{"'Sheet1'!$L$16"}</definedName>
    <definedName name="dfh" hidden="1">{"'Sheet1'!$L$16"}</definedName>
    <definedName name="dfsfsd" hidden="1">{"'Sheet1'!$L$16"}</definedName>
    <definedName name="DG">#REF!</definedName>
    <definedName name="DGC">#REF!</definedName>
    <definedName name="dgcay">'[17]DG cay moi'!$A$78:$E$388</definedName>
    <definedName name="dgkt">#REF!</definedName>
    <definedName name="DGVKT">#REF!</definedName>
    <definedName name="dien" hidden="1">{"'Sheet1'!$L$16"}</definedName>
    <definedName name="dj" hidden="1">{"'Sheet1'!$L$16"}</definedName>
    <definedName name="DNN">'[8]35%datolienke'!$A$7:$P$226</definedName>
    <definedName name="Document_array">{"N©ng tÇng 4 Trô së UBND QuËn Hoµn KiÕm .xls","Sheet1"}</definedName>
    <definedName name="DS">#REF!</definedName>
    <definedName name="DS1t">DS</definedName>
    <definedName name="Dsach">[18]DS!$A$3:$C$160</definedName>
    <definedName name="dscautm">#REF!</definedName>
    <definedName name="DSSXBS">'[19]HT ĐSSN'!$B$6:$O$6</definedName>
    <definedName name="dsthacma">#REF!</definedName>
    <definedName name="dutoanbenuoc" hidden="1">{"'Sheet1'!$L$16"}</definedName>
    <definedName name="fáaafafaf" hidden="1">{"'Sheet1'!$L$16"}</definedName>
    <definedName name="fasfaga" hidden="1">{"'Sheet1'!$L$16"}</definedName>
    <definedName name="fdg" hidden="1">{"'Sheet1'!$L$16"}</definedName>
    <definedName name="fdgfg" hidden="1">{"'Sheet1'!$L$16"}</definedName>
    <definedName name="fdsfsdfd" hidden="1">{"'Sheet1'!$L$16"}</definedName>
    <definedName name="ffas" hidden="1">{"'Sheet1'!$L$16"}</definedName>
    <definedName name="fffffffffffffff" hidden="1">{"'Sheet1'!$L$16"}</definedName>
    <definedName name="fg" hidden="1">{"'Sheet1'!$L$16"}</definedName>
    <definedName name="FILLL" hidden="1">#REF!</definedName>
    <definedName name="FP">'[1]COAT&amp;WRAP-QIOT-#3'!#REF!</definedName>
    <definedName name="fsdfdsf" hidden="1">{"'Sheet1'!$L$16"}</definedName>
    <definedName name="ga" hidden="1">{"'Sheet1'!$L$16"}</definedName>
    <definedName name="GDC">#REF!</definedName>
    <definedName name="gdfgdfgdf" hidden="1">{"'Sheet1'!$L$16"}</definedName>
    <definedName name="gdsgagg" hidden="1">{#N/A,#N/A,FALSE,"Chi tiÆt"}</definedName>
    <definedName name="gfgf" hidden="1">{"'Sheet1'!$L$16"}</definedName>
    <definedName name="gfh" hidden="1">{"'Sheet1'!$L$16"}</definedName>
    <definedName name="ggdf" hidden="1">{"'Sheet1'!$L$16"}</definedName>
    <definedName name="ggg" hidden="1">{"'Sheet1'!$L$16"}</definedName>
    <definedName name="gggg" hidden="1">{"'Sheet1'!$L$16"}</definedName>
    <definedName name="ghjhgj" hidden="1">{"'Sheet1'!$L$16"}</definedName>
    <definedName name="GTOTAL" hidden="1">{"'Sheet1'!$L$16"}</definedName>
    <definedName name="GIACAYCOI">#REF!</definedName>
    <definedName name="h" hidden="1">{"'Sheet1'!$L$16"}</definedName>
    <definedName name="halong" hidden="1">{"'Sheet1'!$L$16"}</definedName>
    <definedName name="HCDC">[12]HC!$B$4:$H$20</definedName>
    <definedName name="HCNA" hidden="1">{"'Sheet1'!$L$16"}</definedName>
    <definedName name="hfgjks" hidden="1">{"'Sheet1'!$L$16"}</definedName>
    <definedName name="hg" hidden="1">{"'Sheet1'!$L$16"}</definedName>
    <definedName name="hhhhhhhhhh" hidden="1">{"'Sheet1'!$L$16"}</definedName>
    <definedName name="hkj" hidden="1">{"'Sheet1'!$L$16"}</definedName>
    <definedName name="hklhj" hidden="1">{"'Sheet1'!$L$16"}</definedName>
    <definedName name="hoan1" hidden="1">{"'Sheet1'!$L$16"}</definedName>
    <definedName name="hoantra">#REF!</definedName>
    <definedName name="hong" hidden="1">{"'Sheet1'!$L$16"}</definedName>
    <definedName name="hpdat">#REF!</definedName>
    <definedName name="ht">'[14]HCDC+TN'!$B$7:$F$9</definedName>
    <definedName name="HTBS">#REF!</definedName>
    <definedName name="HTCDNN">#REF!</definedName>
    <definedName name="HTCO">[20]HTCO!$C$7:$H$15</definedName>
    <definedName name="HTD">#REF!</definedName>
    <definedName name="htdat">#REF!</definedName>
    <definedName name="HTDCCO">[21]HTDC!$A:$I</definedName>
    <definedName name="HTDNN">#REF!</definedName>
    <definedName name="HTDS">#REF!</definedName>
    <definedName name="HTIN">'[7]HT dat'!$A$9:$P$36</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M">#REF!</definedName>
    <definedName name="htnn">#REF!</definedName>
    <definedName name="htnnin">#REF!</definedName>
    <definedName name="HTODDS">[8]HTDS!$A$5:$M$34</definedName>
    <definedName name="HTTDC">#REF!</definedName>
    <definedName name="httn">'[22]HTDC Va Thue nha'!$C$6:$I$33</definedName>
    <definedName name="HTro">'[16]HTro35%'!$C$6:$N$15</definedName>
    <definedName name="hui" hidden="1">{"'Sheet1'!$L$16"}</definedName>
    <definedName name="huy" hidden="1">{"'Sheet1'!$L$16"}</definedName>
    <definedName name="hy" hidden="1">{"'Sheet1'!$L$16"}</definedName>
    <definedName name="INCAY">#REF!</definedName>
    <definedName name="INNVKT">[23]VKT!$A$7:$M$805</definedName>
    <definedName name="INVKT">#REF!</definedName>
    <definedName name="IO">'[1]COAT&amp;WRAP-QIOT-#3'!#REF!</definedName>
    <definedName name="jfghkghkghk" hidden="1">{"'Sheet1'!$L$16"}</definedName>
    <definedName name="jjfjjfjj" hidden="1">{#N/A,#N/A,FALSE,"Chi tiÆt"}</definedName>
    <definedName name="jjjjj" hidden="1">{"'Sheet1'!$L$16"}</definedName>
    <definedName name="KIENTRUC">#REF!</definedName>
    <definedName name="kim" hidden="1">{"'Sheet1'!$L$16"}</definedName>
    <definedName name="kkgghk" hidden="1">{"'Sheet1'!$L$16"}</definedName>
    <definedName name="kkkk" hidden="1">{"'Sheet1'!$L$16"}</definedName>
    <definedName name="ks" hidden="1">{"'Sheet1'!$L$16"}</definedName>
    <definedName name="ksbn" hidden="1">{"'Sheet1'!$L$16"}</definedName>
    <definedName name="KSDA" hidden="1">{"'Sheet1'!$L$16"}</definedName>
    <definedName name="kshn" hidden="1">{"'Sheet1'!$L$16"}</definedName>
    <definedName name="ksls" hidden="1">{"'Sheet1'!$L$16"}</definedName>
    <definedName name="kt">[14]VKienTruc!$A$6:$M$53</definedName>
    <definedName name="ktin">#REF!</definedName>
    <definedName name="khongtruotgia" hidden="1">{"'Sheet1'!$L$16"}</definedName>
    <definedName name="khuyen" hidden="1">{"'Sheet1'!$L$16"}</definedName>
    <definedName name="L__ng_V¨n_Nh">"Mo+'BS mo ma'!$D$7:$M$18"</definedName>
    <definedName name="L·_ThÞ_B_nh">"BSmoma+'BS mo ma'!$D$7:$M$19"</definedName>
    <definedName name="langson" hidden="1">{"'Sheet1'!$L$16"}</definedName>
    <definedName name="loaiCongTrinh" localSheetId="0">'[10]Tra định mức'!$B$48:$B$52</definedName>
    <definedName name="loaiCongTrinh">'[11]Tra Cứu'!$B$48:$B$52</definedName>
    <definedName name="loaiThietKe" localSheetId="0">'[10]Tra định mức'!$W$228:$W$230</definedName>
    <definedName name="loaiThietKe">'[11]Tra Cứu'!$W$228:$W$230</definedName>
    <definedName name="Long" hidden="1">{"'Sheet1'!$L$16"}</definedName>
    <definedName name="mäc" hidden="1">{"'Sheet1'!$L$16"}</definedName>
    <definedName name="MAT">'[1]COAT&amp;WRAP-QIOT-#3'!#REF!</definedName>
    <definedName name="MF">'[1]COAT&amp;WRAP-QIOT-#3'!#REF!</definedName>
    <definedName name="mo" hidden="1">{"'Sheet1'!$L$16"}</definedName>
    <definedName name="moc" hidden="1">{"'Sheet1'!$L$16"}</definedName>
    <definedName name="nam" hidden="1">{"'Sheet1'!$L$16"}</definedName>
    <definedName name="Ne" hidden="1">{"'Sheet1'!$L$16"}</definedName>
    <definedName name="ninh" hidden="1">{"'Sheet1'!$L$16"}</definedName>
    <definedName name="NN">#REF!</definedName>
    <definedName name="nnn" hidden="1">{"'Sheet1'!$L$16"}</definedName>
    <definedName name="nnncay">#REF!</definedName>
    <definedName name="ngu" hidden="1">{"'Sheet1'!$L$16"}</definedName>
    <definedName name="nhacua">#REF!</definedName>
    <definedName name="ok">[24]DG12!$B$6:$E$245</definedName>
    <definedName name="P">'[1]PNT-QUOT-#3'!#REF!</definedName>
    <definedName name="PEJM">'[1]COAT&amp;WRAP-QIOT-#3'!#REF!</definedName>
    <definedName name="PF">'[1]PNT-QUOT-#3'!#REF!</definedName>
    <definedName name="PL" hidden="1">{"'Sheet1'!$L$16"}</definedName>
    <definedName name="plkl" hidden="1">{"'Sheet1'!$L$16"}</definedName>
    <definedName name="PlucBcaoTD" hidden="1">{"'Sheet1'!$L$16"}</definedName>
    <definedName name="PM">[25]IBASE!$AH$16:$AV$110</definedName>
    <definedName name="_xlnm.Print_Area" localSheetId="0">'Bieu kem QD'!$A$1:$D$12</definedName>
    <definedName name="_xlnm.Print_Area">#REF!</definedName>
    <definedName name="Print_Area_MI">[26]ESTI.!$A$1:$U$52</definedName>
    <definedName name="_xlnm.Print_Titles" localSheetId="0">'Bieu kem QD'!$4:$4</definedName>
    <definedName name="_xlnm.Print_Titles">#N/A</definedName>
    <definedName name="quang" hidden="1">{"'Sheet1'!$L$16"}</definedName>
    <definedName name="quang03" hidden="1">{"'Sheet1'!$L$16"}</definedName>
    <definedName name="quyet" hidden="1">{"'Sheet1'!$L$16"}</definedName>
    <definedName name="Ranhxay" hidden="1">{"'Sheet1'!$L$16"}</definedName>
    <definedName name="rgdf" hidden="1">{"'Sheet1'!$L$16"}</definedName>
    <definedName name="RPLA" hidden="1">{"'Sheet1'!$L$16"}</definedName>
    <definedName name="RT">'[1]COAT&amp;WRAP-QIOT-#3'!#REF!</definedName>
    <definedName name="sa" hidden="1">{"'Sheet1'!$L$16"}</definedName>
    <definedName name="sach" hidden="1">{"'Sheet1'!$L$16"}</definedName>
    <definedName name="SB">[25]IBASE!$AH$7:$AL$14</definedName>
    <definedName name="sctcn" hidden="1">{"'Sheet1'!$L$16"}</definedName>
    <definedName name="sdcsd" hidden="1">{"'Sheet1'!$L$16"}</definedName>
    <definedName name="sdf" hidden="1">{"'Sheet1'!$L$16"}</definedName>
    <definedName name="sdfsdfsd" hidden="1">{"'Sheet1'!$L$16"}</definedName>
    <definedName name="sdsd">'[27]DON GIA'!$A$1:$G$378</definedName>
    <definedName name="sencount" hidden="1">1</definedName>
    <definedName name="sfsd" hidden="1">{"'Sheet1'!$L$16"}</definedName>
    <definedName name="sheet3" hidden="1">{"NGUYEN QUI THIEP - Personal View",#N/A,FALSE,"XDCB.HT.FUR."}</definedName>
    <definedName name="SORT">#REF!</definedName>
    <definedName name="SORT_AREA">'[26]DI-ESTI'!$A$8:$R$489</definedName>
    <definedName name="SP">'[1]PNT-QUOT-#3'!#REF!</definedName>
    <definedName name="sss" hidden="1">{"'Sheet1'!$L$16"}</definedName>
    <definedName name="sx">#REF!</definedName>
    <definedName name="T.3" hidden="1">{"'Sheet1'!$L$16"}</definedName>
    <definedName name="TaxTV">10%</definedName>
    <definedName name="TaxXL">5%</definedName>
    <definedName name="tem" hidden="1">{"'Sheet1'!$L$16"}</definedName>
    <definedName name="TN">#REF!</definedName>
    <definedName name="tthkprtn" hidden="1">{"'Sheet1'!$L$16"}</definedName>
    <definedName name="TU" hidden="1">{"'Sheet1'!$L$16"}</definedName>
    <definedName name="tuyennhanh" hidden="1">{"'Sheet1'!$L$16"}</definedName>
    <definedName name="th.xls" hidden="1">{"'Sheet1'!$L$16"}</definedName>
    <definedName name="tha" hidden="1">{"'Sheet1'!$L$16"}</definedName>
    <definedName name="Thang1" hidden="1">{"'Sheet1'!$L$16"}</definedName>
    <definedName name="thang10" hidden="1">{"'Sheet1'!$L$16"}</definedName>
    <definedName name="thanhthao" hidden="1">{#N/A,#N/A,FALSE,"Chi tiÆt"}</definedName>
    <definedName name="THC" hidden="1">{"'Sheet1'!$L$16"}</definedName>
    <definedName name="Thepsan" hidden="1">{"'Sheet1'!$L$16"}</definedName>
    <definedName name="thepsan2" hidden="1">{"'Sheet1'!$L$16"}</definedName>
    <definedName name="THK">'[1]COAT&amp;WRAP-QIOT-#3'!#REF!</definedName>
    <definedName name="thkp5" hidden="1">{"'Sheet1'!$L$16"}</definedName>
    <definedName name="thkp6" hidden="1">{"'Sheet1'!$L$16"}</definedName>
    <definedName name="thkp7" hidden="1">{"'Sheet1'!$L$16"}</definedName>
    <definedName name="thkpdnt" hidden="1">{"'Sheet1'!$L$16"}</definedName>
    <definedName name="thkprtn" hidden="1">{"'Sheet1'!$L$16"}</definedName>
    <definedName name="thuy" hidden="1">{"'Sheet1'!$L$16"}</definedName>
    <definedName name="V8.Refresh" hidden="1">{"NGUYEN QUI THIEP - Personal View",#N/A,FALSE,"XDCB.HT.FUR."}</definedName>
    <definedName name="VATKIENTRUC">#REF!</definedName>
    <definedName name="vcoto" hidden="1">{"'Sheet1'!$L$16"}</definedName>
    <definedName name="Viet" hidden="1">{"'Sheet1'!$L$16"}</definedName>
    <definedName name="VKT">#REF!</definedName>
    <definedName name="VKTCHUAN">#REF!</definedName>
    <definedName name="VKTIN">[7]VKT!$A$6:$M$581</definedName>
    <definedName name="VKTTH">[12]SuaVKT!$B$4:$K$487</definedName>
    <definedName name="vlct" hidden="1">{"'Sheet1'!$L$16"}</definedName>
    <definedName name="vtk">#REF!</definedName>
    <definedName name="wrn.chi._.tiÆt." hidden="1">{#N/A,#N/A,FALSE,"Chi tiÆt"}</definedName>
    <definedName name="wrn.mai._.khanh." hidden="1">{"NGUYEN QUI THIEP - Personal View",#N/A,FALSE,"XDCB.HT.FUR."}</definedName>
    <definedName name="xc" hidden="1">{"'Sheet1'!$L$16"}</definedName>
    <definedName name="XDKT" hidden="1">{"NGUYEN QUI THIEP - Personal View",#N/A,FALSE,"XDCB.HT.FUR."}</definedName>
    <definedName name="xlttbninh" hidden="1">{"'Sheet1'!$L$16"}</definedName>
    <definedName name="xvxcvxc" hidden="1">{"'Sheet1'!$L$16"}</definedName>
    <definedName name="ZXzX" hidden="1">{"'Sheet1'!$L$16"}</definedName>
    <definedName name="ZYX">#REF!</definedName>
    <definedName name="Z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1" l="1"/>
  <c r="C8" i="1"/>
  <c r="C5" i="1" l="1"/>
</calcChain>
</file>

<file path=xl/sharedStrings.xml><?xml version="1.0" encoding="utf-8"?>
<sst xmlns="http://schemas.openxmlformats.org/spreadsheetml/2006/main" count="22" uniqueCount="21">
  <si>
    <t>STT</t>
  </si>
  <si>
    <t>TỔNG CỘNG:</t>
  </si>
  <si>
    <t>Đơn vị: Triệu đồng</t>
  </si>
  <si>
    <t>Dự án đầu tư xây dựng công trình cầu Lân, xã Quyết Thắng, huyện Hữu Lũng(cũ), tỉnh Lạng Sơn (nay là Cầu Lân, xã Yên Bình, tỉnh Lạng Sơn)</t>
  </si>
  <si>
    <t>Dự án đầu tư xây dựng công trình cầu Đoàn Kết, thị trấn Nông Trường Thái Bình, huyện Đình Lập (cũ), tỉnh Lạng Sơn (nay là Cầu Đoàn Kết, xã Thái Bình, tỉnh Lạng Sơn)</t>
  </si>
  <si>
    <t>Dự án đầu tư xây dựng công trình cầu Nà Phai, xã Tân Văn, tỉnh Lạng Sơn</t>
  </si>
  <si>
    <t>Xã Yên Bình</t>
  </si>
  <si>
    <t>Xã Văn Quan</t>
  </si>
  <si>
    <t>Xã Thái Bình</t>
  </si>
  <si>
    <t>Xã Tân Văn</t>
  </si>
  <si>
    <t>Đơn vị</t>
  </si>
  <si>
    <t>I</t>
  </si>
  <si>
    <t>II</t>
  </si>
  <si>
    <t>Dự án đầu tư xây dựng công trình cầu Pác Đuốc, xã Tri Lễ, huyện Văn Quan, tỉnh Lạng Sơn (nay là Cầu Pác Đuốc, xã Tri Lễ tỉnh Lạng Sơn): 400 triệu đồng; Dự án đầu tư xây dựng công trình cầu Khòn Chùa, xã Yên Phúc, tỉnh Lạng Sơn: 610 triệu đồng</t>
  </si>
  <si>
    <t>Dự toán giao bổ sung</t>
  </si>
  <si>
    <t>Nội dung chi</t>
  </si>
  <si>
    <t>Dự án đầu tư xây dựng công trình cầu Lân, xã Quyết Thắng, huyện Hữu Lũng (cũ), tỉnh Lạng Sơn (nay là Cầu Lân, xã Yên Bình, tỉnh Lạng Sơn)</t>
  </si>
  <si>
    <t>BIỂU GIAO BỔ SUNG DỰ TOÁN CHI NSNN NĂM 2026 CHO CÁC XÃ KINH PHÍ THỰC HIỆN ĐỀ ÁN XÂY DỰNG, QUẢN LÝ, KHAI THÁC, BẢO TRÌ CẦU TRÊN ĐƯỜNG GIAO THÔNG NÔNG THÔN TỈNH LẠNG SƠN NĂM 2024 - 2025</t>
  </si>
  <si>
    <t>Nguồn kinh phí hỗ trợ của Tổng công ty Thép Việt Nam nộp vào thu ngân sách nhà nước năm 2026</t>
  </si>
  <si>
    <t>Nguồn kinh phí hỗ trợ của Tổng công ty Thép Việt Nam nộp vào thu ngân sách nhà nước năm 2025, đã chuyển nguồn sang năm 2026</t>
  </si>
  <si>
    <t>(Kèm theo Quyết định số:  1268/QĐ-UBND ngày 10 tháng 7 năm 2026 của UBND tỉnh Lạng Sơn)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</si>
</sst>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 #,##0.00_);_(* \(#,##0.00\);_(* &quot;-&quot;??_);_(@_)"/>
    <numFmt numFmtId="165" formatCode="_-* #,##0.00\ _₫_-;\-* #,##0.00\ _₫_-;_-* &quot;-&quot;??\ _₫_-;_-@_-"/>
    <numFmt numFmtId="166" formatCode="_-* #,##0\ _₫_-;\-* #,##0\ _₫_-;_-* &quot;-&quot;??\ _₫_-;_-@_-"/>
  </numFmts>
  <fonts count="12" x14ac:knownFonts="1">
    <font>
      <sz val="11"/>
      <color theme="1"/>
      <name val="Calibri"/>
      <family val="2"/>
      <charset val="163"/>
      <scheme val="minor"/>
    </font>
    <font>
      <sz val="11"/>
      <color theme="1"/>
      <name val="Calibri"/>
      <family val="2"/>
      <charset val="163"/>
      <scheme val="minor"/>
    </font>
    <font>
      <sz val="14"/>
      <color theme="1"/>
      <name val="Times New Roman"/>
      <family val="2"/>
      <charset val="163"/>
    </font>
    <font>
      <b/>
      <sz val="14"/>
      <name val="Times New Roman"/>
      <family val="1"/>
    </font>
    <font>
      <sz val="14"/>
      <name val="Times New Roman"/>
      <family val="1"/>
    </font>
    <font>
      <i/>
      <sz val="12"/>
      <name val="Times New Roman"/>
      <family val="1"/>
    </font>
    <font>
      <sz val="12"/>
      <name val="Times New Roman"/>
      <family val="1"/>
    </font>
    <font>
      <sz val="11"/>
      <color theme="1"/>
      <name val="Calibri"/>
      <family val="2"/>
    </font>
    <font>
      <sz val="14"/>
      <color theme="1"/>
      <name val="Times New Roman"/>
      <family val="2"/>
    </font>
    <font>
      <i/>
      <sz val="13"/>
      <name val="Times New Roman"/>
      <family val="1"/>
    </font>
    <font>
      <sz val="13"/>
      <name val="Times New Roman"/>
      <family val="1"/>
    </font>
    <font>
      <b/>
      <i/>
      <sz val="12"/>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1" fontId="2" fillId="0" borderId="0" applyFont="0" applyFill="0" applyBorder="0" applyAlignment="0" applyProtection="0"/>
    <xf numFmtId="0" fontId="1" fillId="0" borderId="0"/>
    <xf numFmtId="0" fontId="7" fillId="0" borderId="0"/>
    <xf numFmtId="165" fontId="1" fillId="0" borderId="0" applyFont="0" applyFill="0" applyBorder="0" applyAlignment="0" applyProtection="0"/>
    <xf numFmtId="0" fontId="8" fillId="0" borderId="0"/>
    <xf numFmtId="164" fontId="8" fillId="0" borderId="0" applyFont="0" applyFill="0" applyBorder="0" applyAlignment="0" applyProtection="0"/>
  </cellStyleXfs>
  <cellXfs count="19">
    <xf numFmtId="0" fontId="0" fillId="0" borderId="0" xfId="0"/>
    <xf numFmtId="41" fontId="4" fillId="2" borderId="0" xfId="1" applyFont="1" applyFill="1" applyAlignment="1">
      <alignment horizontal="center"/>
    </xf>
    <xf numFmtId="0" fontId="3" fillId="2" borderId="2" xfId="2" applyFont="1" applyFill="1" applyBorder="1" applyAlignment="1">
      <alignment horizontal="center" vertical="center" wrapText="1"/>
    </xf>
    <xf numFmtId="0" fontId="6" fillId="2" borderId="2" xfId="2" applyFont="1" applyFill="1" applyBorder="1" applyAlignment="1">
      <alignment horizontal="center" vertical="center" wrapText="1"/>
    </xf>
    <xf numFmtId="0" fontId="6" fillId="2" borderId="2" xfId="2" applyFont="1" applyFill="1" applyBorder="1" applyAlignment="1">
      <alignment vertical="center" wrapText="1"/>
    </xf>
    <xf numFmtId="0" fontId="6" fillId="2" borderId="0" xfId="2" applyFont="1" applyFill="1"/>
    <xf numFmtId="3" fontId="4" fillId="0" borderId="2" xfId="2" applyNumberFormat="1" applyFont="1" applyBorder="1" applyAlignment="1">
      <alignment horizontal="left" vertical="center" wrapText="1"/>
    </xf>
    <xf numFmtId="166" fontId="3" fillId="2" borderId="2" xfId="4" applyNumberFormat="1" applyFont="1" applyFill="1" applyBorder="1" applyAlignment="1">
      <alignment horizontal="center" vertical="center" wrapText="1"/>
    </xf>
    <xf numFmtId="166" fontId="4" fillId="2" borderId="2" xfId="4" applyNumberFormat="1" applyFont="1" applyFill="1" applyBorder="1" applyAlignment="1">
      <alignment horizontal="center" vertical="center" wrapText="1"/>
    </xf>
    <xf numFmtId="0" fontId="3" fillId="2" borderId="2" xfId="2" applyFont="1" applyFill="1" applyBorder="1" applyAlignment="1">
      <alignment horizontal="left" vertical="center" wrapText="1"/>
    </xf>
    <xf numFmtId="0" fontId="4" fillId="2" borderId="2" xfId="2" applyFont="1" applyFill="1" applyBorder="1" applyAlignment="1">
      <alignment vertical="center" wrapText="1"/>
    </xf>
    <xf numFmtId="0" fontId="5" fillId="2" borderId="0" xfId="2" applyFont="1" applyFill="1" applyAlignment="1">
      <alignment horizontal="right"/>
    </xf>
    <xf numFmtId="0" fontId="5" fillId="2" borderId="0" xfId="2" applyFont="1" applyFill="1"/>
    <xf numFmtId="0" fontId="4" fillId="2" borderId="0" xfId="2" applyFont="1" applyFill="1"/>
    <xf numFmtId="0" fontId="10" fillId="0" borderId="2" xfId="5" applyFont="1" applyBorder="1" applyAlignment="1">
      <alignment vertical="center" wrapText="1"/>
    </xf>
    <xf numFmtId="0" fontId="11" fillId="2" borderId="0" xfId="2" applyFont="1" applyFill="1"/>
    <xf numFmtId="0" fontId="3" fillId="2" borderId="0" xfId="2" applyFont="1" applyFill="1" applyAlignment="1">
      <alignment horizontal="center" vertical="center" wrapText="1"/>
    </xf>
    <xf numFmtId="0" fontId="9" fillId="2" borderId="0" xfId="2" applyFont="1" applyFill="1" applyAlignment="1">
      <alignment horizontal="center" vertical="center"/>
    </xf>
    <xf numFmtId="0" fontId="5" fillId="2" borderId="1" xfId="2" applyFont="1" applyFill="1" applyBorder="1" applyAlignment="1">
      <alignment horizontal="center" vertical="top"/>
    </xf>
  </cellXfs>
  <cellStyles count="7">
    <cellStyle name="Comma" xfId="4" builtinId="3"/>
    <cellStyle name="Comma [0]" xfId="1" builtinId="6"/>
    <cellStyle name="Comma 2" xfId="6" xr:uid="{00000000-0005-0000-0000-000002000000}"/>
    <cellStyle name="Normal" xfId="0" builtinId="0"/>
    <cellStyle name="Normal 11" xfId="3" xr:uid="{00000000-0005-0000-0000-000004000000}"/>
    <cellStyle name="Normal 2" xfId="5" xr:uid="{00000000-0005-0000-0000-000005000000}"/>
    <cellStyle name="Normal 4"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u2ng\Nu2nG\Nu2nG\NISSAN%20BSD%20Tender\NISSAN%20BSD%20PI\BQ_TIMAHR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LASOCO2019\Tan%20My%20+%20Hoang%20Viet%20-%20Van%20Lang\CONG%20VIEN%20BO%20SONG\DOT%2013\PHUONG%20AN%20DOT%2013%20201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BAC%20KAN.T\My%20Documents\DOCUMENT\DAUTHAU\Dungquat\GOI3\DUNGQUAT-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LASOCO2019\Tan%20My%20+%20Hoang%20Viet%20-%20Van%20Lang\Kh&#225;i-to&#225;n-khoan-UBND-x&#227;-Mai-Ph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LASOCO2019\Thanh%20Hoa%20-%20Van%20Lang\DT%20tham%20dinh\Nh&#224;%20l&#7899;p%20h&#7885;c%20th&#224;nh%20h&#242;a%20th&#7849;m%20&#273;&#7883;nh.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LASOCO2019\Tan%20My%20+%20Hoang%20Viet%20-%20Van%20Lang\DUYCOI...VFU\THAC%20MA\GIAI%20&#272;O&#7840;N%204\phuong%20an%20du%20kien%20ke%20song%20dot%20II.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LASOCO2019\Tan%20My%20+%20Hoang%20Viet%20-%20Van%20Lang\DUYCOI...VFU\THAC%20MA\GIAI%20&#272;O&#7840;N%204\HUEVIP\DU%20AN%20LAM%20XONG\DA%20Phu%20Loc%20III%20duong%2037m\sua%20theo%20T&#27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LASOCO2019\Tan%20My%20+%20Hoang%20Viet%20-%20Van%20Lang\TRUNG%20TAM%20KIEM%20DINH\Trinh%20bo%20sung%20lan%202\Tr&#236;nh%20b&#7893;%20sung%20l&#7847;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2026\S&#7902;%20X&#194;Y%20D&#7920;NG\LANG%20DU%20L&#7882;C\Du%20toan%20tuong%20rao.%20BS\Du%20toan%20Tuong%20rao%20-Bac%20Son-sua%2030-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LASOCO2019\Tan%20My%20+%20Hoang%20Viet%20-%20Van%20Lang\MauTHKP\QD79201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LASOCO2019\Tan%20My%20+%20Hoang%20Viet%20-%20Van%20Lang\TRUNG%20TAM%20SAT%20HACH%20LAI%20XE%20TUNG%20LINH\PH&#431;&#416;NG%20&#193;N%20&#272;I&#7872;U%20CH&#7880;NH%20H&#7896;%20HO&#192;NG%20TH&#7870;%20HI&#7878;P%20THEO%20LU&#7852;T%20&#272;&#7844;T%20&#272;AI%202013\Copy%20of%20PA%20tinh%202012.xl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LASOCO2019\Tan%20My%20+%20Hoang%20Viet%20-%20Van%20Lang\TRUNG%20TAM%20SAT%20HACH%20LAI%20XE%20TUNG%20LINH\PH&#431;&#416;NG%20&#193;N%20&#272;I&#7872;U%20CH&#7880;NH%20H&#7896;%20HO&#192;NG%20TH&#7870;%20HI&#7878;P%20THEO%20LU&#7852;T%20&#272;&#7844;T%20&#272;AI%202013\TRAN%20PHU%20123\Cay.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2may4\hai\H&#249;ng%20&#272;&#7841;i%20Ca\Ben%20xe%20bac%20song%20ky%20cung\Bang%20tinh\Ben%20xe%20bac%20Song%20Ky%20Cung.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LASOCO2019\Tan%20My%20+%20Hoang%20Viet%20-%20Van%20Lang\DUYCOI...VFU\THAC%20MA\GIAI%20&#272;O&#7840;N%204\CAU%20THAC%20MA%20TINH%20HO%20TR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2may4\PA%20b&#225;o%20c&#225;o%204B%20m&#7899;i\TongHop%20bao%20cao%204b%20moi.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LASOCO2019\Tan%20My%20+%20Hoang%20Viet%20-%20Van%20Lang\Cay%20tung%20linh.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LASOCO2019\Tan%20My%20+%20Hoang%20Viet%20-%20Van%20Lang\TRUNG%20TAM%20SAT%20HACH%20LAI%20XE%20TUNG%20LINH\PH&#431;&#416;NG%20&#193;N%20&#272;I&#7872;U%20CH&#7880;NH%20H&#7896;%20HO&#192;NG%20TH&#7870;%20HI&#7878;P%20THEO%20LU&#7852;T%20&#272;&#7844;T%20&#272;AI%202013\phuong%20an%20tinh%20tung%20linh.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LASOCO2019\Tan%20My%20+%20Hoang%20Viet%20-%20Van%20Lang\TRUNG%20TAM%20KIEM%20DINH\Trinh%20bo%20sung%20lan%201\TRUNG%20T&#194;M%20KI&#7874;M%20&#272;&#7882;NH%20-%20TR&#204;NH\Phuong%20an%20TRUNG%20TAM%20KIEM%20DI%20chuan%20nha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LASOCO2019\Tan%20My%20+%20Hoang%20Viet%20-%20Van%20Lang\DUYCOI...VFU\THAC%20MA\GIAI%20&#272;O&#7840;N%204\TRUNG%20T&#194;M%20KI&#7874;M%20&#272;&#7882;NH%20-%20TR&#204;NH\CAC%20DU%20AN\Quoc%20lo%204B%20GD2\Bang%20tinh%20Quoc%20lo%204B%20GD2%20do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LASOCO2019\Tan%20My%20+%20Hoang%20Viet%20-%20Van%20Lang\DUYCOI...VFU\THAC%20MA\GIAI%20&#272;O&#7840;N%204\HUEVIP\Duong%20tran%20dan%20ninh\TDN\Bang%20tong%20hop.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bang%20tong%20hop%20in%20chi%20tiet1"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LASOCO2019\Tan%20My%20+%20Hoang%20Viet%20-%20Van%20Lang\TRUNG%20TAM%20SAT%20HACH%20LAI%20XE%20TUNG%20LINH\PH&#431;&#416;NG%20&#193;N%20&#272;I&#7872;U%20CH&#7880;NH%20H&#7896;%20HO&#192;NG%20TH&#7870;%20HI&#7878;P%20THEO%20LU&#7852;T%20&#272;&#7844;T%20&#272;AI%202013\PHAIVE%20-%20LEDAIHANH%202011\PHAI%20VE%202011\PHAI%20VE%202011abc.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LASOCO2019\Tan%20My%20+%20Hoang%20Viet%20-%20Van%20Lang\DUONG%20BEN%20BAC%20-%20BENH%20VIEN%20LAO\B&#7871;n%20B&#7855;c_&#272;&#7883;a%20ph&#7853;n%20Ph&#432;&#7901;ng%20Tam%20Thanh\&#272;P%20P.TT\D%20BV%20Lao\D%20BV%20Lao\Vat%20kien%20truc%20Ben%20Bac%20II.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WINDOWS\TEMP\IBASE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BAC%20KAN.T\My%20Documents\CS3408\Standard\RP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LASOCO2019\Tan%20My%20+%20Hoang%20Viet%20-%20Van%20Lang\DUONG%20BEN%20BAC%20-%20BENH%20VIEN%20LAO\B&#7871;n%20B&#7855;c_&#272;&#7883;a%20ph&#7853;n%20Ph&#432;&#7901;ng%20Tam%20Thanh\&#272;P%20P.TT\D%20BV%20Lao\D%20BV%20Lao\BANG%20CAY%20CHUAN%20BVDK%20-%20BV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Sheet1"/>
      <sheetName val="CV den trong tong"/>
      <sheetName val="Sheet2"/>
      <sheetName val="00000000"/>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3"/>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5 nam (tach)"/>
      <sheetName val="5 nam (tach) (2)"/>
      <sheetName val="KH 2003"/>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H Ky Anh"/>
      <sheetName val="Sheet2 (2)"/>
      <sheetName val="ȴ0000000"/>
      <sheetName val="Bia"/>
      <sheetName val="Tm"/>
      <sheetName val="THKP"/>
      <sheetName val="DGi"/>
      <sheetName val="t1"/>
      <sheetName val="T1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TH  goi 4-x"/>
      <sheetName val="fOOD"/>
      <sheetName val="FORM hc"/>
      <sheetName val="FORM pc"/>
      <sheetName val="CamPha"/>
      <sheetName val="MongCai"/>
      <sheetName val="70000000"/>
      <sheetName val="Km27' - Km278"/>
      <sheetName val="PNT_QUOT__3"/>
      <sheetName val="COAT_WRAP_QIOT__3"/>
      <sheetName val="kl m m d"/>
      <sheetName val="kl vt tho"/>
      <sheetName val="kl dat"/>
      <sheetName val="Sheet4"/>
      <sheetName val="xin kinh phi"/>
      <sheetName val="lan trai"/>
      <sheetName val="thuoc no"/>
      <sheetName val="so thuc pham"/>
      <sheetName val="PNT-QUOT-D150#3"/>
      <sheetName val="PNT-QUOT-H153#3"/>
      <sheetName val="PNT-QUOT-K152#3"/>
      <sheetName val="PNT-QUOT-H146#3"/>
      <sheetName val="BangTH"/>
      <sheetName val="Xaylap "/>
      <sheetName val="Nhan cong"/>
      <sheetName val="Thietbi"/>
      <sheetName val="Diengiai"/>
      <sheetName val="Vanchuyen"/>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CV den trong to聮g"/>
      <sheetName val="SOLIEU"/>
      <sheetName val="TINHTOAN"/>
      <sheetName val="Oð mai 279"/>
      <sheetName val="Shedt1"/>
      <sheetName val="_x0012_0000000"/>
      <sheetName val="mau kiem ke"/>
      <sheetName val="quyet toan HD 2000"/>
      <sheetName val="quyet toan hoa don 2001"/>
      <sheetName val="kiem ke hoa don 2001"/>
      <sheetName val="QUY III 02"/>
      <sheetName val="QUY IV 02"/>
      <sheetName val="QUYET TOAN 02"/>
      <sheetName val="Sheet15"/>
      <sheetName val="XLÇ_x0015_oppy"/>
      <sheetName val="Thang06-2002"/>
      <sheetName val="Thang07-2002"/>
      <sheetName val="Thang08-2002"/>
      <sheetName val="Thang09-2002"/>
      <sheetName val="Thang10-2002 "/>
      <sheetName val="Thang11-2002"/>
      <sheetName val="Thang12-2002"/>
      <sheetName val="Sheet1 (3)"/>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Bao cao KQTH quy hoach 135"/>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BKLBD"/>
      <sheetName val="PTDG"/>
      <sheetName val="DTCT"/>
      <sheetName val="vlct"/>
      <sheetName val="Sheet11"/>
      <sheetName val="Sheet12"/>
      <sheetName val="Sheet13"/>
      <sheetName val="Sheet14"/>
      <sheetName val="xdcb 01-2003"/>
      <sheetName val="ADKT"/>
      <sheetName val="XXXXX\XX"/>
      <sheetName val="Cong ban 1,5_x0013__x0000_"/>
      <sheetName val="cocB40 5B"/>
      <sheetName val="cocD50 9A"/>
      <sheetName val="cocD75 16"/>
      <sheetName val="coc B80 TD25"/>
      <sheetName val="P27 B80"/>
      <sheetName val="Coc23 B80"/>
      <sheetName val="cong B80 C4"/>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TL33-13.14"/>
      <sheetName val="tlđm190337,8"/>
      <sheetName val="GC190337,8"/>
      <sheetName val="033,7,8"/>
      <sheetName val="TL033 ,2,4"/>
      <sheetName val="TL 0331,2"/>
      <sheetName val="033-1,4"/>
      <sheetName val="TL033,19,5"/>
      <sheetName val="0304"/>
      <sheetName val="0904"/>
      <sheetName val="1204"/>
      <sheetName val="80000000"/>
      <sheetName val="90000000"/>
      <sheetName val="a0000000"/>
      <sheetName val="b0000000"/>
      <sheetName val="c0000000"/>
      <sheetName val="Kѭ284"/>
      <sheetName val="T_x000b_331"/>
      <sheetName val="gVL"/>
      <sheetName val="ESTI."/>
      <sheetName val="DI-ESTI"/>
      <sheetName val="Lap ®at ®hÖn"/>
      <sheetName val="BCDSPS"/>
      <sheetName val="BCDKT"/>
      <sheetName val="p0000000"/>
      <sheetName val=""/>
      <sheetName val="K43"/>
      <sheetName val="THKL"/>
      <sheetName val="PL43"/>
      <sheetName val="K43+0.00 - 338 Trai"/>
      <sheetName val="TAU"/>
      <sheetName val="KHACH"/>
      <sheetName val="BC1"/>
      <sheetName val="BC2"/>
      <sheetName val="BAO CAO AN"/>
      <sheetName val="BANGKEKHACH"/>
      <sheetName val="Áo"/>
      <sheetName val="Km&quot;80"/>
      <sheetName val="Km283 - Jm284"/>
      <sheetName val="gìIÏÝ_x001c_Ã_x0008_ç¾{è"/>
      <sheetName val="Macro1"/>
      <sheetName val="Macro2"/>
      <sheetName val="Macro3"/>
      <sheetName val="Tong (op"/>
      <sheetName val="Coc 4ieu"/>
      <sheetName val="[PNT-P3.xlsUTong hop (2)"/>
      <sheetName val="Km276 - Ke277"/>
      <sheetName val="[PNT-P3.xlsUKm279 - Km280"/>
      <sheetName val="Khac DP"/>
      <sheetName val="Khoi than "/>
      <sheetName val="B3_208_than"/>
      <sheetName val="B3_208_TU"/>
      <sheetName val="B3_208_TW"/>
      <sheetName val="B3_208_DP"/>
      <sheetName val="B3_208_khac"/>
      <sheetName val="Baocao"/>
      <sheetName val="UT"/>
      <sheetName val="TongHopHD"/>
      <sheetName val="Thang8-02"/>
      <sheetName val="Thang9-02"/>
      <sheetName val="Thang10-02"/>
      <sheetName val="Thang11-02"/>
      <sheetName val="Thang12-02"/>
      <sheetName val="Thang01-03"/>
      <sheetName val="Thang02-03"/>
      <sheetName val="TNghiªm T_x0002_ "/>
      <sheetName val="tt-_x0014_BA"/>
      <sheetName val="TD_x0014_"/>
      <sheetName val="_x0014_.12"/>
      <sheetName val="QD c5a HDQT (2)"/>
      <sheetName val="_x0003_hart1"/>
      <sheetName val="Du tnan chi tiet coc nuoc"/>
      <sheetName val="7000 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ct luong "/>
      <sheetName val="Nhap 6T"/>
      <sheetName val="baocaochinh(qui1.05) (DC)"/>
      <sheetName val="Ctuluongq.1.05"/>
      <sheetName val="BANG PHAN BO qui1.05(DC)"/>
      <sheetName val="BANG PHAN BO quiII.05"/>
      <sheetName val="bao cac cinh Qui II-2005"/>
      <sheetName val="_x000b_luong phu"/>
      <sheetName val="Don gia"/>
      <sheetName val="Nhap du lieu"/>
      <sheetName val="Dong$bac"/>
      <sheetName val="XNxlva sxthanKCIÉ"/>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Song ban 0,7x0,7"/>
      <sheetName val="Cong ban 0,8x ,8"/>
      <sheetName val="30100000"/>
      <sheetName val="Ton 31.1"/>
      <sheetName val="NhapT.2"/>
      <sheetName val="Xuat T.2"/>
      <sheetName val="Ton 28.2"/>
      <sheetName val="H.Tra"/>
      <sheetName val="Hang CTY TRA LAI"/>
      <sheetName val="Hang NV Tra Lai"/>
      <sheetName val="Thang 07"/>
      <sheetName val="T10-05"/>
      <sheetName val="T9-05"/>
      <sheetName val="t805"/>
      <sheetName val="11T"/>
      <sheetName val="9T"/>
      <sheetName val="ၔong hop QL48 - 2"/>
      <sheetName val="Km266"/>
      <sheetName val="Shaet13"/>
      <sheetName val="thaß26"/>
      <sheetName val="Sÿÿÿÿ"/>
      <sheetName val="quÿÿ"/>
      <sheetName val="Package1"/>
      <sheetName val="FORM jc"/>
      <sheetName val="TDT-TBࡁ"/>
      <sheetName val="Op mai 2_x000c__x0000_"/>
      <sheetName val="_x0000_bÑi_x0003__x0000__x0000__x0000__x0000_²r_x0013__x0000_"/>
      <sheetName val="k, vt tho"/>
      <sheetName val="Km_x0012_77 "/>
      <sheetName val="K-280 - Km281"/>
      <sheetName val="Km280 ࠭ Km281"/>
      <sheetName val="_x0000__x000f__x0000__x0000__x0000_½"/>
      <sheetName val="_x0000__x0000_²r"/>
      <sheetName val="_x0000__x0000__x0000__x0000__x0000_M pc_x0006__x0000__x0000_CamPh_x0000__x0000_"/>
      <sheetName val="_x0000__x000d__x0000__x0000__x0000_âO"/>
      <sheetName val="CV den trong to?g"/>
      <sheetName val="?0000000"/>
      <sheetName val="Diem mon hoc"/>
      <sheetName val="Tong hop diem"/>
      <sheetName val="HoTen-khong duoc xoa"/>
      <sheetName val="bc"/>
      <sheetName val="K.O"/>
      <sheetName val="xang _clc"/>
      <sheetName val="X¡NG_td"/>
      <sheetName val="MaZUT"/>
      <sheetName val="DIESEL"/>
      <sheetName val="Dimu"/>
      <sheetName val="Klct"/>
      <sheetName val="Covi"/>
      <sheetName val="Nlvt"/>
      <sheetName val="Innl"/>
      <sheetName val="Invt"/>
      <sheetName val="Chon"/>
      <sheetName val="Qtnv"/>
      <sheetName val="Bqtn"/>
      <sheetName val="Bqtv"/>
      <sheetName val="Giao"/>
      <sheetName val="Dcap"/>
      <sheetName val="Nlie"/>
      <sheetName val="Mnli"/>
      <sheetName val="TNghiÖ- VL"/>
      <sheetName val="Cong ban 0,7p0,7"/>
      <sheetName val="Km275 - Ke276"/>
      <sheetName val="Km280 - Km2(1"/>
      <sheetName val="Km282 - Kl283"/>
      <sheetName val="Tong hop Op m!i"/>
      <sheetName val="Mp mai 275"/>
      <sheetName val="120"/>
      <sheetName val="IFAD"/>
      <sheetName val="CVHN"/>
      <sheetName val="TCVM"/>
      <sheetName val="RIDP"/>
      <sheetName val="LDNN"/>
      <sheetName val="Cong ban 1,5„—_x0013__x0000_"/>
      <sheetName val="mua vao"/>
      <sheetName val="chi phi "/>
      <sheetName val="ban ra 10%"/>
      <sheetName val="K?284"/>
      <sheetName val="Xa9lap "/>
      <sheetName val="CDPS3"/>
      <sheetName val="??-BLDG"/>
      <sheetName val="DG "/>
      <sheetName val="_x000c__x0000__x0000__x0000__x0000__x0000__x0000__x0000__x000d__x0000__x0000__x0000_"/>
      <sheetName val="ADKTKT02"/>
      <sheetName val="_x0000__x000f__x0000__x0000__x0000_‚ž½"/>
      <sheetName val="_x0000__x000d__x0000__x0000__x0000_âOŽ"/>
      <sheetName val="GS02-thu0TM"/>
      <sheetName val="Mix-Tarpaulin"/>
      <sheetName val="Tarpaulin"/>
      <sheetName val="Price"/>
      <sheetName val="Monthly"/>
      <sheetName val="For Summary"/>
      <sheetName val="For Summary(KG)"/>
      <sheetName val="PP Cloth"/>
      <sheetName val="Mix-PP Cloth"/>
      <sheetName val="Material Price-PP"/>
      <sheetName val="Giao nhie- vu"/>
      <sheetName val="DŃ02"/>
      <sheetName val="tldm190337,8"/>
      <sheetName val="GS08)B.hµng"/>
      <sheetName val="tt chu don"/>
      <sheetName val="_x0003_har"/>
      <sheetName val="Giao nhiem fu"/>
      <sheetName val="QDcea TGD (2)"/>
      <sheetName val="chieud_x0005__x0000__x0000__x0000_"/>
      <sheetName val="chieud"/>
      <sheetName val="PNT-P3"/>
      <sheetName val="CVden nw8ai TCT (1)"/>
      <sheetName val="gia x_x0000_ may"/>
      <sheetName val="gìIÏÝ_x001c_齘_x0013_龜_x0013_ꗃ〒"/>
      <sheetName val="VÃt liÖu"/>
      <sheetName val="tuong"/>
      <sheetName val="?ong hop QL48 - 2"/>
      <sheetName val="QD cua HDQ²_x0000__x0000_)"/>
      <sheetName val="P210-TP20"/>
      <sheetName val="CB32"/>
      <sheetName val="CTT NuiC_x000f_eo"/>
      <sheetName val="TDT-TB?"/>
      <sheetName val="Km280 ? Km281"/>
      <sheetName val="Kluo-_x0008_ phu"/>
      <sheetName val="QD cua HDQ²_x0000__x0000_€)"/>
      <sheetName val="_x0014_M01"/>
      <sheetName val="Cac cang UT mua thal Dong bac"/>
      <sheetName val="XXXXX_XX"/>
      <sheetName val="TK33313"/>
      <sheetName val="UK 911"/>
      <sheetName val="CEPS1"/>
      <sheetName val="Km285"/>
      <sheetName val="T[ 131"/>
      <sheetName val="L_x0010_V ®at ®iÖn"/>
      <sheetName val="_x0000__x000a__x0000__x0000__x0000_âO"/>
      <sheetName val="_x000c__x0000__x0000__x0000__x0000__x0000__x0000__x0000__x000a__x0000__x0000__x0000_"/>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 sheetId="251" refreshError="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sheetData sheetId="285"/>
      <sheetData sheetId="286"/>
      <sheetData sheetId="287"/>
      <sheetData sheetId="288"/>
      <sheetData sheetId="289"/>
      <sheetData sheetId="290"/>
      <sheetData sheetId="291"/>
      <sheetData sheetId="292"/>
      <sheetData sheetId="293"/>
      <sheetData sheetId="294" refreshError="1"/>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sheetData sheetId="369"/>
      <sheetData sheetId="370"/>
      <sheetData sheetId="371"/>
      <sheetData sheetId="372"/>
      <sheetData sheetId="373"/>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sheetData sheetId="422"/>
      <sheetData sheetId="423" refreshError="1"/>
      <sheetData sheetId="424" refreshError="1"/>
      <sheetData sheetId="425"/>
      <sheetData sheetId="426"/>
      <sheetData sheetId="427"/>
      <sheetData sheetId="428"/>
      <sheetData sheetId="429"/>
      <sheetData sheetId="430"/>
      <sheetData sheetId="431"/>
      <sheetData sheetId="432"/>
      <sheetData sheetId="433"/>
      <sheetData sheetId="434"/>
      <sheetData sheetId="435"/>
      <sheetData sheetId="436" refreshError="1"/>
      <sheetData sheetId="437"/>
      <sheetData sheetId="438" refreshError="1"/>
      <sheetData sheetId="439"/>
      <sheetData sheetId="440"/>
      <sheetData sheetId="441"/>
      <sheetData sheetId="442" refreshError="1"/>
      <sheetData sheetId="443" refreshError="1"/>
      <sheetData sheetId="444" refreshError="1"/>
      <sheetData sheetId="445" refreshError="1"/>
      <sheetData sheetId="446" refreshError="1"/>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refreshError="1"/>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sheetData sheetId="502"/>
      <sheetData sheetId="503"/>
      <sheetData sheetId="504"/>
      <sheetData sheetId="505"/>
      <sheetData sheetId="506"/>
      <sheetData sheetId="507"/>
      <sheetData sheetId="508" refreshError="1"/>
      <sheetData sheetId="509"/>
      <sheetData sheetId="510"/>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refreshError="1"/>
      <sheetData sheetId="596"/>
      <sheetData sheetId="597"/>
      <sheetData sheetId="598"/>
      <sheetData sheetId="599"/>
      <sheetData sheetId="600" refreshError="1"/>
      <sheetData sheetId="601"/>
      <sheetData sheetId="602"/>
      <sheetData sheetId="603" refreshError="1"/>
      <sheetData sheetId="604" refreshError="1"/>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refreshError="1"/>
      <sheetData sheetId="635" refreshError="1"/>
      <sheetData sheetId="636" refreshError="1"/>
      <sheetData sheetId="637" refreshError="1"/>
      <sheetData sheetId="638"/>
      <sheetData sheetId="639"/>
      <sheetData sheetId="640" refreshError="1"/>
      <sheetData sheetId="641" refreshError="1"/>
      <sheetData sheetId="642"/>
      <sheetData sheetId="643"/>
      <sheetData sheetId="644" refreshError="1"/>
      <sheetData sheetId="645"/>
      <sheetData sheetId="646"/>
      <sheetData sheetId="647"/>
      <sheetData sheetId="648"/>
      <sheetData sheetId="649"/>
      <sheetData sheetId="650"/>
      <sheetData sheetId="651" refreshError="1"/>
      <sheetData sheetId="652"/>
      <sheetData sheetId="653"/>
      <sheetData sheetId="654"/>
      <sheetData sheetId="655" refreshError="1"/>
      <sheetData sheetId="656"/>
      <sheetData sheetId="657" refreshError="1"/>
      <sheetData sheetId="658" refreshError="1"/>
      <sheetData sheetId="659" refreshError="1"/>
      <sheetData sheetId="660" refreshError="1"/>
      <sheetData sheetId="661"/>
      <sheetData sheetId="662" refreshError="1"/>
      <sheetData sheetId="663" refreshError="1"/>
      <sheetData sheetId="664"/>
      <sheetData sheetId="665"/>
      <sheetData sheetId="666"/>
      <sheetData sheetId="667"/>
      <sheetData sheetId="668"/>
      <sheetData sheetId="669"/>
      <sheetData sheetId="670"/>
      <sheetData sheetId="671"/>
      <sheetData sheetId="672"/>
      <sheetData sheetId="673"/>
      <sheetData sheetId="674"/>
      <sheetData sheetId="675"/>
      <sheetData sheetId="676" refreshError="1"/>
      <sheetData sheetId="677"/>
      <sheetData sheetId="678"/>
      <sheetData sheetId="679"/>
      <sheetData sheetId="680" refreshError="1"/>
      <sheetData sheetId="681" refreshError="1"/>
      <sheetData sheetId="682"/>
      <sheetData sheetId="683"/>
      <sheetData sheetId="684" refreshError="1"/>
      <sheetData sheetId="685"/>
      <sheetData sheetId="686"/>
      <sheetData sheetId="687"/>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sheetData sheetId="699"/>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 rap"/>
      <sheetName val="Sheet1"/>
      <sheetName val="harsat"/>
      <sheetName val="AN BONGKARAN"/>
      <sheetName val="ANALISA"/>
      <sheetName val="AN kusen"/>
      <sheetName val="AN beton"/>
      <sheetName val="REKAP"/>
      <sheetName val="upah bahan"/>
      <sheetName val="RAB BONGKARAN"/>
      <sheetName val="bq tam-penghub"/>
      <sheetName val="RAB AR&amp;STR"/>
      <sheetName val="RAB M&amp;E"/>
      <sheetName val="Lat gach san nha"/>
      <sheetName val="RAB AR_STR"/>
      <sheetName val="rekap_rap"/>
      <sheetName val="AN_BONGKARAN"/>
      <sheetName val="AN_kusen"/>
      <sheetName val="AN_beton"/>
      <sheetName val="upah_bahan"/>
      <sheetName val="RAB_BONGKARAN"/>
      <sheetName val="bq_tam-penghub"/>
      <sheetName val="RAB_AR&amp;STR"/>
      <sheetName val="RAB_M&amp;E"/>
      <sheetName val="Lat_gach_san_nha"/>
      <sheetName val="01.THGTTT"/>
      <sheetName val="HD 15122"/>
      <sheetName val="Earthwork"/>
      <sheetName val="GT Bieu hanh lang"/>
      <sheetName val="rekap_rap1"/>
      <sheetName val="AN_BONGKARAN1"/>
      <sheetName val="AN_kusen1"/>
      <sheetName val="AN_beton1"/>
      <sheetName val="upah_bahan1"/>
      <sheetName val="RAB_BONGKARAN1"/>
      <sheetName val="bq_tam-penghub1"/>
      <sheetName val="RAB_AR&amp;STR1"/>
      <sheetName val="RAB_M&amp;E1"/>
      <sheetName val="Lat_gach_san_nha1"/>
      <sheetName val="RAB_AR_STR"/>
      <sheetName val="BAG-2"/>
      <sheetName val="CV CHAO GIA 2"/>
      <sheetName val="Sheet2"/>
      <sheetName val="Sheet3"/>
      <sheetName val="COMMON AREA"/>
      <sheetName val="Goc CC"/>
      <sheetName val="???????-BLDG"/>
      <sheetName val="BQ_TIMAHR1"/>
      <sheetName val="Data"/>
      <sheetName val="_______-BLDG"/>
      <sheetName val="MA NS"/>
      <sheetName val="Quantity"/>
      <sheetName val="FitOutConfCentre"/>
      <sheetName val="Thep"/>
      <sheetName val="노임단가"/>
      <sheetName val="??-BLDG"/>
      <sheetName val="rekap_rap2"/>
      <sheetName val="AN_BONGKARAN2"/>
      <sheetName val="AN_kusen2"/>
      <sheetName val="AN_beton2"/>
      <sheetName val="upah_bahan2"/>
      <sheetName val="RAB_BONGKARAN2"/>
      <sheetName val="bq_tam-penghub2"/>
      <sheetName val="RAB_AR&amp;STR2"/>
      <sheetName val="RAB_M&amp;E2"/>
      <sheetName val="RAB_AR_STR1"/>
      <sheetName val="Lat_gach_san_nha2"/>
      <sheetName val="01_THGTTT"/>
      <sheetName val="HD_15122"/>
      <sheetName val="GT_Bieu_hanh_lang"/>
      <sheetName val="COMMON_AREA"/>
      <sheetName val="CV_CHAO_GIA_2"/>
      <sheetName val="Goc_CC"/>
      <sheetName val="Listrik"/>
      <sheetName val="Bill No 6 Koord &amp; Attendance"/>
      <sheetName val="Pag_hal"/>
      <sheetName val="BQ Kantor&amp;Pabrik(beton)"/>
      <sheetName val="AnalisaSIPIL RIIL"/>
      <sheetName val="Isolasi Luar Dalam"/>
      <sheetName val="Isolasi Luar"/>
      <sheetName val="Upah"/>
      <sheetName val="analis azaa"/>
      <sheetName val="AC"/>
      <sheetName val="SAP"/>
      <sheetName val="SEX"/>
      <sheetName val="tifico"/>
      <sheetName val="Analisa ARS"/>
      <sheetName val="I-KAMAR"/>
      <sheetName val="I_KAMAR"/>
      <sheetName val="01A- RAB"/>
      <sheetName val="DAF-1"/>
      <sheetName val="RAP"/>
      <sheetName val="ESCON"/>
      <sheetName val="rekap.c"/>
      <sheetName val="BQ"/>
      <sheetName val="HRG BHN"/>
      <sheetName val="A"/>
      <sheetName val="Urai _Resap pengikat"/>
      <sheetName val="STAF"/>
      <sheetName val="COVERUSRP"/>
      <sheetName val="SITE"/>
      <sheetName val="ESCOND"/>
      <sheetName val="BQUSRP"/>
      <sheetName val="H.Satuan"/>
      <sheetName val="STR"/>
      <sheetName val="Volume"/>
      <sheetName val="jadwal"/>
      <sheetName val="PNT-QUOT-#3"/>
      <sheetName val="COAT&amp;WRAP-QIOT-#3"/>
      <sheetName val="Chi tiet"/>
      <sheetName val="KSG03"/>
      <sheetName val="List"/>
      <sheetName val="__-BLDG"/>
      <sheetName val="Danh mục"/>
      <sheetName val="THVT"/>
      <sheetName val="Bia"/>
      <sheetName val="B1.1Giatri theo HD"/>
      <sheetName val="XL4Poppy"/>
      <sheetName val="Chiet tinh dz35"/>
      <sheetName val="Sàn T1"/>
      <sheetName val="Lỗ thông gió"/>
      <sheetName val="Data1"/>
      <sheetName val="Data2"/>
      <sheetName val="INPUT"/>
      <sheetName val="rekap_rap3"/>
      <sheetName val="AN_BONGKARAN3"/>
      <sheetName val="AN_kusen3"/>
      <sheetName val="AN_beton3"/>
      <sheetName val="upah_bahan3"/>
      <sheetName val="RAB_BONGKARAN3"/>
      <sheetName val="bq_tam-penghub3"/>
      <sheetName val="RAB_AR&amp;STR3"/>
      <sheetName val="RAB_M&amp;E3"/>
      <sheetName val="Lat_gach_san_nha3"/>
      <sheetName val="RAB_AR_STR2"/>
      <sheetName val="01_THGTTT1"/>
      <sheetName val="HD_151221"/>
      <sheetName val="GT_Bieu_hanh_lang1"/>
      <sheetName val="CV_CHAO_GIA_21"/>
      <sheetName val="COMMON_AREA1"/>
      <sheetName val="Goc_CC1"/>
      <sheetName val="MA_NS"/>
      <sheetName val="TONG HOP STK NHA CUNG CAP"/>
      <sheetName val="THQT"/>
      <sheetName val="Bill_No_6_Koord_&amp;_Attendance"/>
      <sheetName val="BQ_Kantor&amp;Pabrik(beton)"/>
      <sheetName val="AnalisaSIPIL_RIIL"/>
      <sheetName val="Isolasi_Luar_Dalam"/>
      <sheetName val="Isolasi_Luar"/>
      <sheetName val="analis_azaa"/>
      <sheetName val="Analisa_ARS"/>
      <sheetName val="01A-_RAB"/>
      <sheetName val="rekap_c"/>
      <sheetName val="HRG_BHN"/>
      <sheetName val="Urai__Resap_pengikat"/>
      <sheetName val="H_Satuan"/>
      <sheetName val="Chi_tiet"/>
      <sheetName val="Tổng Hợp giá trị theo tháng"/>
      <sheetName val="INFOR-ST"/>
      <sheetName val="質疑回答書"/>
      <sheetName val="SS Coc Khoan Nhoi"/>
      <sheetName val="Chiet_tinh_dz35"/>
      <sheetName val="Danh_mục"/>
      <sheetName val="B1_1Giatri_theo_HD"/>
      <sheetName val="Sàn_T1"/>
      <sheetName val="Lỗ_thông_gió"/>
      <sheetName val="rekap_rap4"/>
      <sheetName val="AN_BONGKARAN4"/>
      <sheetName val="AN_kusen4"/>
      <sheetName val="AN_beton4"/>
      <sheetName val="upah_bahan4"/>
      <sheetName val="RAB_BONGKARAN4"/>
      <sheetName val="bq_tam-penghub4"/>
      <sheetName val="RAB_AR&amp;STR4"/>
      <sheetName val="RAB_M&amp;E4"/>
      <sheetName val="Lat_gach_san_nha4"/>
      <sheetName val="RAB_AR_STR3"/>
      <sheetName val="01_THGTTT2"/>
      <sheetName val="HD_151222"/>
      <sheetName val="CV_CHAO_GIA_22"/>
      <sheetName val="GT_Bieu_hanh_lang2"/>
      <sheetName val="COMMON_AREA2"/>
      <sheetName val="Goc_CC2"/>
      <sheetName val="MA_NS1"/>
      <sheetName val="TONG_HOP_STK_NHA_CUNG_CAP"/>
      <sheetName val="04 - XUONG DET B"/>
      <sheetName val="CTGX"/>
      <sheetName val="CTG-1"/>
      <sheetName val="Data (2)"/>
      <sheetName val="BXLDL"/>
      <sheetName val="264"/>
      <sheetName val="Kingpost"/>
      <sheetName val="SPS"/>
      <sheetName val="집계표"/>
      <sheetName val="TB-07-A标前成本测算分析表（直接费）"/>
      <sheetName val="6MONTHS"/>
      <sheetName val="KTXD-TQT, PS"/>
      <sheetName val="TH SKL"/>
      <sheetName val="NOTE"/>
      <sheetName val="DIEN GIAI KLCV NHA LAP RAP"/>
      <sheetName val="KL THEP NHA LAP RAP"/>
      <sheetName val="침하계"/>
      <sheetName val="Du tru CP-Bieu 01"/>
      <sheetName val="FCLV"/>
      <sheetName val="FELV"/>
      <sheetName val="FKLV"/>
      <sheetName val="FNLV"/>
      <sheetName val="FBLV"/>
      <sheetName val="Luong khoan BĐH"/>
      <sheetName val="NHAP SL"/>
      <sheetName val="gia cong tac"/>
      <sheetName val="토공"/>
      <sheetName val="Data Phat"/>
      <sheetName val="VCV-BE-TONG"/>
      <sheetName val="GIÁ VẬT TƯ"/>
      <sheetName val="RATE"/>
      <sheetName val="Div26 - Elect"/>
      <sheetName val="General Schedule"/>
      <sheetName val="Data 01"/>
      <sheetName val="入力作成表"/>
      <sheetName val="갑지"/>
      <sheetName val="Bill_No_6_Koord_&amp;_Attendance1"/>
      <sheetName val="BQ_Kantor&amp;Pabrik(beton)1"/>
      <sheetName val="AnalisaSIPIL_RIIL1"/>
      <sheetName val="Isolasi_Luar_Dalam1"/>
      <sheetName val="Isolasi_Luar1"/>
      <sheetName val="analis_azaa1"/>
      <sheetName val="Analisa_ARS1"/>
      <sheetName val="01A-_RAB1"/>
      <sheetName val="rekap_c1"/>
      <sheetName val="HRG_BHN1"/>
      <sheetName val="Urai__Resap_pengikat1"/>
      <sheetName val="H_Satuan1"/>
      <sheetName val="Chi_tiet1"/>
      <sheetName val="Tổng_Hợp_giá_trị_theo_tháng"/>
      <sheetName val="rekap_rap5"/>
      <sheetName val="AN_BONGKARAN5"/>
      <sheetName val="AN_kusen5"/>
      <sheetName val="AN_beton5"/>
      <sheetName val="upah_bahan5"/>
      <sheetName val="RAB_BONGKARAN5"/>
      <sheetName val="bq_tam-penghub5"/>
      <sheetName val="RAB_AR&amp;STR5"/>
      <sheetName val="RAB_M&amp;E5"/>
      <sheetName val="RAB_AR_STR4"/>
      <sheetName val="Lat_gach_san_nha5"/>
      <sheetName val="01_THGTTT3"/>
      <sheetName val="HD_151223"/>
      <sheetName val="GT_Bieu_hanh_lang3"/>
      <sheetName val="COMMON_AREA3"/>
      <sheetName val="CV_CHAO_GIA_23"/>
      <sheetName val="Goc_CC3"/>
      <sheetName val="MA_NS2"/>
      <sheetName val="Sàn_T11"/>
      <sheetName val="Lỗ_thông_gió1"/>
      <sheetName val="Danh_mục1"/>
      <sheetName val="Chiet_tinh_dz351"/>
      <sheetName val="B1_1Giatri_theo_HD1"/>
      <sheetName val="TONG_HOP_STK_NHA_CUNG_CAP1"/>
      <sheetName val="SS_Coc_Khoan_Nhoi"/>
      <sheetName val="04_-_XUONG_DET_B"/>
      <sheetName val="Data_(2)"/>
      <sheetName val="KTXD-TQT,_PS"/>
      <sheetName val="TH_SKL"/>
      <sheetName val="MTO REV.2(ARMOR)"/>
      <sheetName val="Eq. Mobilization"/>
      <sheetName val="GIAVLIEU"/>
      <sheetName val="Đơn Giá "/>
      <sheetName val="LEGEND"/>
      <sheetName val="HẠNG MỤC"/>
      <sheetName val="GIÁM SÁT"/>
      <sheetName val="2.HĐ MÁY + NHÂN LỰC"/>
      <sheetName val="CAP NHAT GIA VL"/>
      <sheetName val="MTL(AG)"/>
      <sheetName val="Du_tru_CP-Bieu_01"/>
      <sheetName val="Luong_khoan_BĐH"/>
      <sheetName val="NHAP_SL"/>
      <sheetName val="DIEN_GIAI_KLCV_NHA_LAP_RAP"/>
      <sheetName val="KL_THEP_NHA_LAP_RAP"/>
      <sheetName val="gia_cong_tac"/>
      <sheetName val="GIÁ_VẬT_TƯ"/>
      <sheetName val="General_Schedule"/>
      <sheetName val="Eq__Mobilization"/>
      <sheetName val="Data_01"/>
      <sheetName val="Dinh muc CP KTCB khac"/>
      <sheetName val="負荷集計（断熱不燃）"/>
      <sheetName val="chitimc"/>
      <sheetName val="dongia (2)"/>
      <sheetName val="giathanh1"/>
      <sheetName val="THPDMoi  (2)"/>
      <sheetName val="gtrinh"/>
      <sheetName val="phuluc1"/>
      <sheetName val="lam-moi"/>
      <sheetName val="DONGIA"/>
      <sheetName val="thao-go"/>
      <sheetName val="DON GIA"/>
      <sheetName val="TONGKE-HT"/>
      <sheetName val="DG"/>
      <sheetName val="#REF"/>
      <sheetName val="dtxl"/>
      <sheetName val="t-h HA THE"/>
      <sheetName val="CHITIET VL-NC-TT -1p"/>
      <sheetName val="TONG HOP VL-NC TT"/>
      <sheetName val="TH XL"/>
      <sheetName val="VC"/>
      <sheetName val="chitiet"/>
      <sheetName val="Tiepdia"/>
      <sheetName val="CHITIET VL-NC-TT-3p"/>
      <sheetName val="TDTKP"/>
      <sheetName val="TDTKP1"/>
      <sheetName val="KPVC-BD "/>
      <sheetName val="CHITIET VL-NC"/>
      <sheetName val="TPNC"/>
      <sheetName val="Tongke"/>
      <sheetName val="TinhGiaNC"/>
      <sheetName val="Thiet Bi"/>
      <sheetName val="VCBo"/>
      <sheetName val="DMCP"/>
      <sheetName val="Phan tich"/>
      <sheetName val="TH Vat tu"/>
      <sheetName val="TH Kinh phi"/>
      <sheetName val="BocXep"/>
      <sheetName val="TinhGiaMTC"/>
      <sheetName val="TH MTC"/>
      <sheetName val="TH N.Cong"/>
      <sheetName val="VCThuy"/>
      <sheetName val="Thông tin ban đầu"/>
      <sheetName val="NhapSL"/>
      <sheetName val="Thep-MatCat"/>
      <sheetName val="Kiem-Toan"/>
      <sheetName val="KL chi tiet"/>
      <sheetName val="KL tong hop"/>
      <sheetName val="F4-F7"/>
      <sheetName val="tifico[NO]"/>
      <sheetName val="tifico[Ext]"/>
      <sheetName val="H-BHN"/>
      <sheetName val="A-BANTU"/>
      <sheetName val="Tifico-newoffice,R1"/>
      <sheetName val="ME-PLUMBING"/>
      <sheetName val="Material"/>
      <sheetName val="D &amp; W sizes"/>
      <sheetName val="tifico_NO_"/>
      <sheetName val="tifico_Ext_"/>
      <sheetName val="Cover Daf-2"/>
      <sheetName val="Analisa HS"/>
      <sheetName val="Elektrikal"/>
      <sheetName val="mat-me pipa"/>
      <sheetName val="DAF_1"/>
      <sheetName val="PEF29_CD(IDR)"/>
      <sheetName val="Currency Rate"/>
      <sheetName val="atap"/>
      <sheetName val="TOWN"/>
      <sheetName val="B _ Norelec"/>
      <sheetName val="villa"/>
      <sheetName val="Group"/>
      <sheetName val="Pile"/>
      <sheetName val="Piping"/>
      <sheetName val="Elec-ins"/>
      <sheetName val="Daf 1"/>
      <sheetName val="Temporary"/>
      <sheetName val="Notes"/>
      <sheetName val="Rekap Direct Cost"/>
      <sheetName val="Bill No 6 Koord _ Attendance"/>
      <sheetName val="SPM062"/>
      <sheetName val="WH-Rev"/>
      <sheetName val="WMS-INT"/>
      <sheetName val="Slab"/>
      <sheetName val="Master"/>
      <sheetName val="covere"/>
      <sheetName val="Mob"/>
      <sheetName val="D7"/>
      <sheetName val="D_&amp;_W_sizes"/>
      <sheetName val="B___Norelec"/>
      <sheetName val="Cover_Daf-2"/>
      <sheetName val="Analisa_HS"/>
      <sheetName val="Currency_Rate"/>
      <sheetName val="mat-me_pipa"/>
      <sheetName val="Rekap_Direct_Cost"/>
      <sheetName val="Bill_No_6_Koord___Attendance"/>
      <sheetName val="125x125"/>
      <sheetName val="Cac HS hieu chinh"/>
      <sheetName val="2-Genset print"/>
      <sheetName val="MOW 45%"/>
      <sheetName val="MOS 55%"/>
      <sheetName val="BAG_2"/>
      <sheetName val=" UPAH"/>
      <sheetName val="B - Norelec"/>
      <sheetName val="DAFT_ALAT,UPAH &amp; MAT"/>
      <sheetName val="Harga ME "/>
      <sheetName val="SITE-E"/>
      <sheetName val="H_BHN"/>
      <sheetName val="SALING"/>
      <sheetName val="UNIT_P"/>
      <sheetName val="F&amp;S"/>
      <sheetName val="TOSHIBA-Structure"/>
      <sheetName val="Pipe"/>
      <sheetName val="CONS."/>
      <sheetName val="Duc-3"/>
      <sheetName val="January 2015"/>
      <sheetName val="SAT-BHN"/>
      <sheetName val="Basic Price"/>
      <sheetName val="plumbing"/>
      <sheetName val="Cover"/>
      <sheetName val="HARGA MATERIAL"/>
      <sheetName val="BQ ARS"/>
      <sheetName val="Steel-Twr"/>
      <sheetName val="DETAIL RAP"/>
      <sheetName val="BQ PENGURANGAN SALURAN"/>
      <sheetName val="Week9-Feb    "/>
      <sheetName val="I-ME"/>
      <sheetName val="D HARGA"/>
      <sheetName val="Panel,feeder,elek"/>
      <sheetName val="INDEKS"/>
      <sheetName val="JABATAN"/>
      <sheetName val="Analisa Harga"/>
      <sheetName val="Bahan"/>
      <sheetName val="#REF!"/>
      <sheetName val="Analisa Gabungan"/>
      <sheetName val="Sub"/>
      <sheetName val="304-06"/>
      <sheetName val="BOQ"/>
      <sheetName val="CH"/>
      <sheetName val="Duc_3"/>
      <sheetName val="bahan "/>
      <sheetName val="PKK"/>
      <sheetName val=""/>
      <sheetName val="L_TIGA"/>
      <sheetName val="L-TIGA"/>
      <sheetName val="PERSIAPAN"/>
      <sheetName val="Pln Pdt"/>
      <sheetName val="Estimate"/>
      <sheetName val="Steel Pipe"/>
      <sheetName val="External PVC, PPR, HDPE"/>
      <sheetName val="Internal PVC, PPR, HDPE"/>
      <sheetName val="GI Sheet"/>
      <sheetName val="外気負荷"/>
      <sheetName val="indirect"/>
      <sheetName val="BQ (by owner)"/>
      <sheetName val="rab me (fisik)"/>
      <sheetName val="rab me (by owner) "/>
      <sheetName val="Form I"/>
      <sheetName val="Cover Daf_2"/>
      <sheetName val="AC_C"/>
      <sheetName val="FAB별"/>
      <sheetName val="D_&amp;_W_sizes1"/>
      <sheetName val="Cover_Daf-21"/>
      <sheetName val="Analisa_HS1"/>
      <sheetName val="mat-me_pipa1"/>
      <sheetName val="Currency_Rate1"/>
      <sheetName val="B___Norelec1"/>
      <sheetName val="Rekap_Direct_Cost1"/>
      <sheetName val="Bill_No_6_Koord___Attendance1"/>
      <sheetName val="2-Genset_print"/>
      <sheetName val="MOW_45%"/>
      <sheetName val="MOS_55%"/>
      <sheetName val="_UPAH"/>
      <sheetName val="B_-_Norelec"/>
      <sheetName val="DAFT_ALAT,UPAH_&amp;_MAT"/>
      <sheetName val="Harga_ME_"/>
      <sheetName val="CONS_"/>
      <sheetName val="January_2015"/>
      <sheetName val="Basic_Price"/>
      <sheetName val="HARGA_MATERIAL"/>
      <sheetName val="BQ_ARS"/>
      <sheetName val="DETAIL_RAP"/>
      <sheetName val="BQ_PENGURANGAN_SALURAN"/>
      <sheetName val="Week9-Feb____"/>
      <sheetName val="Cac_HS_hieu_chinh"/>
      <sheetName val="D_HARGA"/>
      <sheetName val="Analisa_Harga"/>
      <sheetName val="Analisa_Gabungan"/>
      <sheetName val="Markup"/>
      <sheetName val="Summary"/>
      <sheetName val="B1form (2)"/>
      <sheetName val="FR"/>
      <sheetName val="BG"/>
      <sheetName val="QMCT"/>
      <sheetName val="Koefisien"/>
      <sheetName val="D4"/>
      <sheetName val="D6"/>
      <sheetName val="D8"/>
      <sheetName val="REK"/>
      <sheetName val="Sum"/>
      <sheetName val="2.2"/>
      <sheetName val="Analisa Upah &amp; Bahan Plum"/>
      <sheetName val="kWINTANSI"/>
      <sheetName val="SPK"/>
      <sheetName val="CIVIL-1"/>
      <sheetName val="Analisa &amp; Upah"/>
      <sheetName val="PO-2"/>
      <sheetName val="AT 2"/>
      <sheetName val="HB "/>
      <sheetName val="ANAL.BOW"/>
      <sheetName val="Project Data"/>
      <sheetName val="실행철강하도"/>
      <sheetName val="Code"/>
      <sheetName val="DCost"/>
      <sheetName val="Rates"/>
      <sheetName val="MEP SUM"/>
      <sheetName val="SGC-Rate"/>
      <sheetName val="TINH GIA - SAN XUAT Vertico"/>
      <sheetName val="Main"/>
      <sheetName val="Gia"/>
      <sheetName val="차액보증"/>
      <sheetName val="概総括1"/>
      <sheetName val="____"/>
      <sheetName val=""/>
      <sheetName val="Cash2"/>
      <sheetName val="Z"/>
      <sheetName val="05. Data_Cash Flow"/>
      <sheetName val="입찰안"/>
      <sheetName val="工艺分类库"/>
      <sheetName val="MTO REV_2_ARMOR_"/>
      <sheetName val="D_&amp;_W_sizes2"/>
      <sheetName val="Cover_Daf-22"/>
      <sheetName val="Analisa_HS2"/>
      <sheetName val="Urai__Resap_pengikat2"/>
      <sheetName val="mat-me_pipa2"/>
      <sheetName val="Isolasi_Luar_Dalam2"/>
      <sheetName val="Isolasi_Luar2"/>
      <sheetName val="Currency_Rate2"/>
      <sheetName val="B___Norelec2"/>
      <sheetName val="Rekap_Direct_Cost2"/>
      <sheetName val="Bill_No_6_Koord___Attendance2"/>
      <sheetName val="HRG_BHN2"/>
      <sheetName val="2-Genset_print1"/>
      <sheetName val="MOW_45%1"/>
      <sheetName val="MOS_55%1"/>
      <sheetName val="_UPAH1"/>
      <sheetName val="B_-_Norelec1"/>
      <sheetName val="DAFT_ALAT,UPAH_&amp;_MAT1"/>
      <sheetName val="Harga_ME_1"/>
      <sheetName val="CONS_1"/>
      <sheetName val="January_20151"/>
      <sheetName val="Basic_Price1"/>
      <sheetName val="HARGA_MATERIAL1"/>
      <sheetName val="BQ_ARS1"/>
      <sheetName val="DETAIL_RAP1"/>
      <sheetName val="BQ_PENGURANGAN_SALURAN1"/>
      <sheetName val="Week9-Feb____1"/>
      <sheetName val="D_HARGA1"/>
      <sheetName val="Analisa_Harga1"/>
      <sheetName val="Analisa_Gabungan1"/>
      <sheetName val="bahan_"/>
      <sheetName val="Cac_HS_hieu_chinh1"/>
      <sheetName val="Pln_Pdt"/>
      <sheetName val="Steel_Pipe"/>
      <sheetName val="External_PVC,_PPR,_HDPE"/>
      <sheetName val="Internal_PVC,_PPR,_HDPE"/>
      <sheetName val="GI_Sheet"/>
      <sheetName val="BQ_(by_owner)"/>
      <sheetName val="rab_me_(fisik)"/>
      <sheetName val="rab_me_(by_owner)_"/>
      <sheetName val="Form_I"/>
      <sheetName val="Cover_Daf_2"/>
      <sheetName val="B1form_(2)"/>
      <sheetName val="2_2"/>
      <sheetName val="Analisa_Upah_&amp;_Bahan_Plum"/>
      <sheetName val="Analisa_&amp;_Upah"/>
      <sheetName val="AT_2"/>
      <sheetName val="HB_"/>
      <sheetName val="ANAL_BOW"/>
      <sheetName val="Div26_-_Elect"/>
      <sheetName val="Project_Data"/>
      <sheetName val="eq_data"/>
      <sheetName val="Item-DATA"/>
      <sheetName val="NSA fr Revit"/>
      <sheetName val="Key"/>
      <sheetName val="rekap_rap6"/>
      <sheetName val="AN_BONGKARAN6"/>
      <sheetName val="AN_kusen6"/>
      <sheetName val="AN_beton6"/>
      <sheetName val="upah_bahan6"/>
      <sheetName val="RAB_BONGKARAN6"/>
      <sheetName val="bq_tam-penghub6"/>
      <sheetName val="RAB_AR&amp;STR6"/>
      <sheetName val="RAB_M&amp;E6"/>
      <sheetName val="RAB_AR_STR5"/>
      <sheetName val="Lat_gach_san_nha6"/>
      <sheetName val="01_THGTTT4"/>
      <sheetName val="HD_151224"/>
      <sheetName val="GT_Bieu_hanh_lang4"/>
      <sheetName val="CV_CHAO_GIA_24"/>
      <sheetName val="COMMON_AREA4"/>
      <sheetName val="Goc_CC4"/>
      <sheetName val="MA_NS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refreshError="1"/>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NH SACH"/>
      <sheetName val="TONG HOP"/>
      <sheetName val="TDC"/>
      <sheetName val="IN CHI TIET"/>
      <sheetName val="NGỌC"/>
      <sheetName val="HP DAT DOT 13"/>
      <sheetName val="BT, HT DAT DOT 13"/>
      <sheetName val="DGHung"/>
      <sheetName val="DG16"/>
      <sheetName val="VKT"/>
      <sheetName val="Di chuyển nhà"/>
      <sheetName val="DGC"/>
      <sheetName val="CÂY CỐI"/>
    </sheetNames>
    <sheetDataSet>
      <sheetData sheetId="0">
        <row r="5">
          <cell r="B5">
            <v>16</v>
          </cell>
          <cell r="C5" t="str">
            <v>Đỗ Thị Thu</v>
          </cell>
        </row>
        <row r="6">
          <cell r="B6">
            <v>20</v>
          </cell>
          <cell r="C6" t="str">
            <v>Nguyễn Thị Hẻo</v>
          </cell>
        </row>
        <row r="7">
          <cell r="B7">
            <v>21</v>
          </cell>
          <cell r="C7" t="str">
            <v>Triệu Thanh Nghị</v>
          </cell>
        </row>
        <row r="8">
          <cell r="B8">
            <v>22</v>
          </cell>
          <cell r="C8" t="str">
            <v>Đoàn Thị Ngọc</v>
          </cell>
        </row>
        <row r="9">
          <cell r="B9">
            <v>32</v>
          </cell>
          <cell r="C9" t="str">
            <v>Bùi Quang Thành (Đại diện gia đình)</v>
          </cell>
        </row>
        <row r="10">
          <cell r="B10">
            <v>38</v>
          </cell>
          <cell r="C10" t="str">
            <v>Nguyễn Viết Tiến</v>
          </cell>
        </row>
        <row r="11">
          <cell r="B11">
            <v>40</v>
          </cell>
          <cell r="C11" t="str">
            <v>Lộc Thị Bình</v>
          </cell>
        </row>
      </sheetData>
      <sheetData sheetId="1" refreshError="1"/>
      <sheetData sheetId="2" refreshError="1"/>
      <sheetData sheetId="3" refreshError="1"/>
      <sheetData sheetId="4" refreshError="1"/>
      <sheetData sheetId="5"/>
      <sheetData sheetId="6">
        <row r="6">
          <cell r="C6">
            <v>16</v>
          </cell>
          <cell r="D6" t="str">
            <v>Đỗ Thị Thu</v>
          </cell>
          <cell r="G6">
            <v>47.2</v>
          </cell>
          <cell r="N6">
            <v>38.4</v>
          </cell>
          <cell r="T6">
            <v>230399999.99999997</v>
          </cell>
          <cell r="W6">
            <v>230399999.99999997</v>
          </cell>
        </row>
        <row r="7">
          <cell r="E7">
            <v>49</v>
          </cell>
          <cell r="F7">
            <v>115</v>
          </cell>
          <cell r="G7">
            <v>38.4</v>
          </cell>
          <cell r="H7">
            <v>5.7</v>
          </cell>
          <cell r="J7">
            <v>49</v>
          </cell>
          <cell r="K7">
            <v>16</v>
          </cell>
          <cell r="L7">
            <v>179.1</v>
          </cell>
          <cell r="M7" t="str">
            <v>OĐT</v>
          </cell>
          <cell r="N7">
            <v>5.7</v>
          </cell>
          <cell r="O7" t="str">
            <v>Đất ở</v>
          </cell>
          <cell r="P7" t="str">
            <v>VT1, Đường Hùng Vương đoạn 1</v>
          </cell>
          <cell r="R7">
            <v>12000000</v>
          </cell>
          <cell r="S7">
            <v>0.5</v>
          </cell>
          <cell r="T7">
            <v>34200000</v>
          </cell>
          <cell r="W7">
            <v>34200000</v>
          </cell>
        </row>
        <row r="8">
          <cell r="H8">
            <v>32.699999999999996</v>
          </cell>
          <cell r="I8">
            <v>10.8</v>
          </cell>
          <cell r="J8">
            <v>49</v>
          </cell>
          <cell r="K8">
            <v>13</v>
          </cell>
          <cell r="L8">
            <v>329.9</v>
          </cell>
          <cell r="M8" t="str">
            <v>G (ga Lạng Sơn cũ)</v>
          </cell>
          <cell r="N8">
            <v>32.699999999999996</v>
          </cell>
          <cell r="R8">
            <v>12000000</v>
          </cell>
          <cell r="S8">
            <v>0.5</v>
          </cell>
          <cell r="T8">
            <v>196199999.99999997</v>
          </cell>
          <cell r="W8">
            <v>196199999.99999997</v>
          </cell>
        </row>
        <row r="9">
          <cell r="I9">
            <v>21.899999999999995</v>
          </cell>
        </row>
        <row r="10">
          <cell r="E10">
            <v>49</v>
          </cell>
          <cell r="F10">
            <v>150</v>
          </cell>
          <cell r="G10">
            <v>8.8000000000000007</v>
          </cell>
          <cell r="H10">
            <v>8.8000000000000007</v>
          </cell>
          <cell r="J10">
            <v>49</v>
          </cell>
          <cell r="K10">
            <v>13</v>
          </cell>
          <cell r="L10">
            <v>329.9</v>
          </cell>
        </row>
        <row r="11">
          <cell r="C11">
            <v>20</v>
          </cell>
          <cell r="D11" t="str">
            <v>Nguyễn Thị Hẻo</v>
          </cell>
          <cell r="G11">
            <v>52.8</v>
          </cell>
          <cell r="N11">
            <v>33.5</v>
          </cell>
          <cell r="T11">
            <v>402000000</v>
          </cell>
          <cell r="W11">
            <v>402000000</v>
          </cell>
        </row>
        <row r="12">
          <cell r="E12">
            <v>49</v>
          </cell>
          <cell r="F12" t="str">
            <v>117.2</v>
          </cell>
          <cell r="G12">
            <v>33.5</v>
          </cell>
          <cell r="H12">
            <v>33.5</v>
          </cell>
          <cell r="J12">
            <v>48</v>
          </cell>
          <cell r="K12">
            <v>47</v>
          </cell>
          <cell r="L12">
            <v>138.69999999999999</v>
          </cell>
          <cell r="M12" t="str">
            <v>T</v>
          </cell>
          <cell r="N12">
            <v>33.5</v>
          </cell>
          <cell r="O12" t="str">
            <v>Đất ở</v>
          </cell>
          <cell r="P12" t="str">
            <v xml:space="preserve">VT1, Đường Hùng Vương đoạn 1 </v>
          </cell>
          <cell r="R12">
            <v>12000000</v>
          </cell>
          <cell r="T12">
            <v>402000000</v>
          </cell>
          <cell r="W12">
            <v>402000000</v>
          </cell>
        </row>
        <row r="13">
          <cell r="E13">
            <v>49</v>
          </cell>
          <cell r="F13">
            <v>118</v>
          </cell>
          <cell r="G13">
            <v>19.3</v>
          </cell>
          <cell r="H13">
            <v>19.3</v>
          </cell>
        </row>
        <row r="14">
          <cell r="C14">
            <v>21</v>
          </cell>
          <cell r="D14" t="str">
            <v>Triệu Thanh Nghị</v>
          </cell>
          <cell r="G14">
            <v>39.9</v>
          </cell>
          <cell r="N14">
            <v>39.9</v>
          </cell>
        </row>
        <row r="15">
          <cell r="E15">
            <v>49</v>
          </cell>
          <cell r="F15" t="str">
            <v>117.1</v>
          </cell>
          <cell r="G15">
            <v>20.399999999999999</v>
          </cell>
          <cell r="H15">
            <v>20.399999999999999</v>
          </cell>
          <cell r="N15">
            <v>20.399999999999999</v>
          </cell>
          <cell r="O15" t="str">
            <v>Đất ở</v>
          </cell>
          <cell r="P15" t="str">
            <v xml:space="preserve">VT1, Đường Hùng Vương đoạn 1 </v>
          </cell>
        </row>
        <row r="16">
          <cell r="E16">
            <v>27</v>
          </cell>
          <cell r="F16">
            <v>4</v>
          </cell>
          <cell r="G16">
            <v>19.5</v>
          </cell>
          <cell r="H16">
            <v>18.100000000000001</v>
          </cell>
          <cell r="J16">
            <v>48</v>
          </cell>
          <cell r="K16">
            <v>47</v>
          </cell>
          <cell r="L16">
            <v>138.69999999999999</v>
          </cell>
          <cell r="M16" t="str">
            <v>T</v>
          </cell>
          <cell r="N16">
            <v>19.5</v>
          </cell>
          <cell r="O16" t="str">
            <v>Đất ở</v>
          </cell>
        </row>
        <row r="17">
          <cell r="H17">
            <v>1.3999999999999986</v>
          </cell>
          <cell r="J17">
            <v>37</v>
          </cell>
          <cell r="K17">
            <v>20</v>
          </cell>
          <cell r="L17">
            <v>11475.6</v>
          </cell>
          <cell r="M17" t="str">
            <v>Ga LS cũ</v>
          </cell>
        </row>
        <row r="18">
          <cell r="C18">
            <v>22</v>
          </cell>
          <cell r="D18" t="str">
            <v>Đoàn Thị Ngọc</v>
          </cell>
          <cell r="G18">
            <v>69.599999999999994</v>
          </cell>
          <cell r="N18">
            <v>69.599999999999994</v>
          </cell>
          <cell r="T18">
            <v>417599999.99999994</v>
          </cell>
          <cell r="W18">
            <v>417599999.99999994</v>
          </cell>
        </row>
        <row r="19">
          <cell r="E19">
            <v>49</v>
          </cell>
          <cell r="F19">
            <v>135</v>
          </cell>
          <cell r="G19">
            <v>69.599999999999994</v>
          </cell>
          <cell r="H19">
            <v>64.099999999999994</v>
          </cell>
          <cell r="J19">
            <v>37</v>
          </cell>
          <cell r="K19">
            <v>20</v>
          </cell>
          <cell r="L19">
            <v>11475.6</v>
          </cell>
          <cell r="M19" t="str">
            <v>Ga LS cũ</v>
          </cell>
          <cell r="N19">
            <v>64.099999999999994</v>
          </cell>
          <cell r="O19" t="str">
            <v>Đất ở</v>
          </cell>
          <cell r="P19" t="str">
            <v xml:space="preserve">VT1, Đường Hùng Vương đoạn 1 </v>
          </cell>
          <cell r="R19">
            <v>12000000</v>
          </cell>
          <cell r="S19">
            <v>0.5</v>
          </cell>
          <cell r="T19">
            <v>384599999.99999994</v>
          </cell>
          <cell r="W19">
            <v>384599999.99999994</v>
          </cell>
        </row>
        <row r="20">
          <cell r="H20">
            <v>5.5</v>
          </cell>
          <cell r="J20">
            <v>48</v>
          </cell>
          <cell r="K20">
            <v>248</v>
          </cell>
          <cell r="L20">
            <v>95.9</v>
          </cell>
          <cell r="M20" t="str">
            <v>OĐT</v>
          </cell>
          <cell r="N20">
            <v>5.5</v>
          </cell>
          <cell r="O20" t="str">
            <v>Đất ở</v>
          </cell>
          <cell r="P20" t="str">
            <v xml:space="preserve">VT1, Đường Hùng Vương đoạn 1 </v>
          </cell>
          <cell r="R20">
            <v>12000000</v>
          </cell>
          <cell r="S20">
            <v>0.5</v>
          </cell>
          <cell r="T20">
            <v>33000000</v>
          </cell>
          <cell r="W20">
            <v>33000000</v>
          </cell>
        </row>
        <row r="21">
          <cell r="C21">
            <v>32</v>
          </cell>
          <cell r="D21" t="str">
            <v>Bùi Quang Thành ( đại diện gia đình )</v>
          </cell>
          <cell r="G21">
            <v>106.4</v>
          </cell>
          <cell r="N21">
            <v>106.4</v>
          </cell>
          <cell r="T21">
            <v>600384000</v>
          </cell>
          <cell r="W21">
            <v>600384000</v>
          </cell>
        </row>
        <row r="22">
          <cell r="E22">
            <v>49</v>
          </cell>
          <cell r="F22">
            <v>130</v>
          </cell>
          <cell r="G22">
            <v>106.4</v>
          </cell>
          <cell r="H22">
            <v>106.4</v>
          </cell>
          <cell r="J22">
            <v>37</v>
          </cell>
          <cell r="K22">
            <v>20</v>
          </cell>
          <cell r="L22">
            <v>11475.6</v>
          </cell>
          <cell r="M22" t="str">
            <v>Ga LS cũ</v>
          </cell>
          <cell r="N22">
            <v>100</v>
          </cell>
          <cell r="O22" t="str">
            <v>Đất ở</v>
          </cell>
          <cell r="P22" t="str">
            <v>VT1, Đường Hùng Vương đoạn 1</v>
          </cell>
          <cell r="R22">
            <v>12000000</v>
          </cell>
          <cell r="S22">
            <v>0.5</v>
          </cell>
          <cell r="T22">
            <v>600000000</v>
          </cell>
          <cell r="W22">
            <v>600000000</v>
          </cell>
        </row>
        <row r="23">
          <cell r="N23">
            <v>6.4000000000000057</v>
          </cell>
          <cell r="O23" t="str">
            <v>Đất NN</v>
          </cell>
          <cell r="P23" t="str">
            <v>VT1 đất NN</v>
          </cell>
          <cell r="R23">
            <v>60000</v>
          </cell>
          <cell r="T23">
            <v>384000.00000000035</v>
          </cell>
          <cell r="W23">
            <v>384000.00000000035</v>
          </cell>
        </row>
        <row r="24">
          <cell r="C24">
            <v>38</v>
          </cell>
          <cell r="D24" t="str">
            <v>Nguyễn Viết Tiến</v>
          </cell>
          <cell r="G24">
            <v>101.9</v>
          </cell>
          <cell r="N24">
            <v>101.9</v>
          </cell>
          <cell r="T24">
            <v>270827300</v>
          </cell>
          <cell r="V24">
            <v>46566000</v>
          </cell>
          <cell r="W24">
            <v>224261300</v>
          </cell>
        </row>
        <row r="25">
          <cell r="E25">
            <v>49</v>
          </cell>
          <cell r="F25">
            <v>102</v>
          </cell>
          <cell r="G25">
            <v>83.4</v>
          </cell>
          <cell r="H25">
            <v>61.1</v>
          </cell>
          <cell r="I25">
            <v>40.900000000000006</v>
          </cell>
          <cell r="J25">
            <v>49</v>
          </cell>
          <cell r="K25">
            <v>3</v>
          </cell>
          <cell r="L25">
            <v>1598.8</v>
          </cell>
          <cell r="M25" t="str">
            <v>Bờ Sông</v>
          </cell>
          <cell r="N25">
            <v>61.1</v>
          </cell>
          <cell r="O25" t="str">
            <v>Đất Bờ sông</v>
          </cell>
          <cell r="R25">
            <v>43000</v>
          </cell>
          <cell r="T25">
            <v>2627300</v>
          </cell>
          <cell r="W25">
            <v>2627300</v>
          </cell>
        </row>
        <row r="26">
          <cell r="I26">
            <v>20.2</v>
          </cell>
        </row>
        <row r="27">
          <cell r="H27">
            <v>1.1000000000000001</v>
          </cell>
          <cell r="K27">
            <v>4</v>
          </cell>
          <cell r="L27">
            <v>74.599999999999994</v>
          </cell>
          <cell r="M27" t="str">
            <v>M</v>
          </cell>
          <cell r="N27">
            <v>1.1000000000000001</v>
          </cell>
          <cell r="O27" t="str">
            <v>Đất ở</v>
          </cell>
          <cell r="P27" t="str">
            <v>VT1, Đường Hùng Vương đoạn 1</v>
          </cell>
          <cell r="R27">
            <v>12000000</v>
          </cell>
          <cell r="T27">
            <v>13200000.000000002</v>
          </cell>
          <cell r="V27">
            <v>13134000.000000002</v>
          </cell>
          <cell r="W27">
            <v>66000</v>
          </cell>
        </row>
        <row r="28">
          <cell r="H28">
            <v>21.200000000000003</v>
          </cell>
          <cell r="K28">
            <v>24</v>
          </cell>
          <cell r="L28">
            <v>97.8</v>
          </cell>
          <cell r="M28" t="str">
            <v>Ga Lạng Sơn cũ</v>
          </cell>
          <cell r="N28">
            <v>21.200000000000003</v>
          </cell>
          <cell r="O28" t="str">
            <v>Đất ở</v>
          </cell>
          <cell r="P28" t="str">
            <v>VT1, Đường Hùng Vương đoạn 1</v>
          </cell>
          <cell r="R28">
            <v>12000000</v>
          </cell>
          <cell r="S28">
            <v>0.5</v>
          </cell>
          <cell r="T28">
            <v>127200000.00000001</v>
          </cell>
          <cell r="W28">
            <v>127200000.00000001</v>
          </cell>
        </row>
        <row r="29">
          <cell r="C29" t="str">
            <v xml:space="preserve"> </v>
          </cell>
          <cell r="E29">
            <v>49</v>
          </cell>
          <cell r="F29">
            <v>4</v>
          </cell>
          <cell r="G29">
            <v>18.5</v>
          </cell>
          <cell r="H29">
            <v>2.8</v>
          </cell>
          <cell r="J29">
            <v>49</v>
          </cell>
          <cell r="K29">
            <v>4</v>
          </cell>
          <cell r="L29">
            <v>74.599999999999994</v>
          </cell>
          <cell r="M29" t="str">
            <v>M</v>
          </cell>
          <cell r="N29">
            <v>2.8</v>
          </cell>
          <cell r="O29" t="str">
            <v>Đất ở</v>
          </cell>
          <cell r="P29" t="str">
            <v>VT1, Đường Hùng Vương đoạn 1</v>
          </cell>
          <cell r="R29">
            <v>12000000</v>
          </cell>
          <cell r="T29">
            <v>33600000</v>
          </cell>
          <cell r="V29">
            <v>33432000</v>
          </cell>
          <cell r="W29">
            <v>168000</v>
          </cell>
        </row>
        <row r="30">
          <cell r="H30">
            <v>15.7</v>
          </cell>
          <cell r="K30">
            <v>24</v>
          </cell>
          <cell r="L30">
            <v>97.8</v>
          </cell>
          <cell r="M30" t="str">
            <v>Ga Lạng Sơn cũ</v>
          </cell>
          <cell r="N30">
            <v>15.7</v>
          </cell>
          <cell r="O30" t="str">
            <v>Đất ở</v>
          </cell>
          <cell r="P30" t="str">
            <v>VT1, Đường Hùng Vương đoạn 1</v>
          </cell>
          <cell r="R30">
            <v>12000000</v>
          </cell>
          <cell r="S30">
            <v>0.5</v>
          </cell>
          <cell r="T30">
            <v>94200000</v>
          </cell>
          <cell r="W30">
            <v>94200000</v>
          </cell>
        </row>
        <row r="31">
          <cell r="C31">
            <v>40</v>
          </cell>
          <cell r="D31" t="str">
            <v>Lộc Thị Bình</v>
          </cell>
          <cell r="G31">
            <v>84.7</v>
          </cell>
          <cell r="N31">
            <v>84.7</v>
          </cell>
          <cell r="T31">
            <v>1016400000</v>
          </cell>
          <cell r="W31">
            <v>1016400000</v>
          </cell>
        </row>
        <row r="32">
          <cell r="F32">
            <v>114</v>
          </cell>
          <cell r="G32">
            <v>77.8</v>
          </cell>
          <cell r="J32">
            <v>49</v>
          </cell>
          <cell r="K32">
            <v>113</v>
          </cell>
          <cell r="L32">
            <v>329.9</v>
          </cell>
          <cell r="M32" t="str">
            <v>G (ga Lạng Sơn cũ)</v>
          </cell>
          <cell r="N32">
            <v>77.8</v>
          </cell>
          <cell r="O32" t="str">
            <v>Đất ở</v>
          </cell>
          <cell r="P32" t="str">
            <v>VT1, Đường Hùng Vương đoạn 1</v>
          </cell>
          <cell r="R32">
            <v>12000000</v>
          </cell>
          <cell r="T32">
            <v>933600000</v>
          </cell>
          <cell r="W32">
            <v>933600000</v>
          </cell>
        </row>
        <row r="33">
          <cell r="F33" t="str">
            <v>112.1</v>
          </cell>
          <cell r="G33">
            <v>3.5</v>
          </cell>
          <cell r="N33">
            <v>3.5</v>
          </cell>
          <cell r="O33" t="str">
            <v>Đất ở</v>
          </cell>
          <cell r="R33">
            <v>12000000</v>
          </cell>
          <cell r="T33">
            <v>42000000</v>
          </cell>
          <cell r="W33">
            <v>42000000</v>
          </cell>
        </row>
        <row r="34">
          <cell r="F34" t="str">
            <v>120.4</v>
          </cell>
          <cell r="G34">
            <v>3.4</v>
          </cell>
          <cell r="N34">
            <v>3.4</v>
          </cell>
          <cell r="O34" t="str">
            <v>Đất ở</v>
          </cell>
          <cell r="R34">
            <v>12000000</v>
          </cell>
          <cell r="T34">
            <v>40800000</v>
          </cell>
          <cell r="W34">
            <v>40800000</v>
          </cell>
        </row>
      </sheetData>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ên lượng"/>
      <sheetName val="Giá VL"/>
      <sheetName val="THVL"/>
      <sheetName val="Cước ô tô"/>
      <sheetName val="Cước sông"/>
      <sheetName val="Cước TC"/>
      <sheetName val="Giá NC"/>
      <sheetName val="THNC"/>
      <sheetName val="Tính giá NC"/>
      <sheetName val="Giá Máy"/>
      <sheetName val="THM"/>
      <sheetName val="Bù giá CM"/>
      <sheetName val="Tính giá CM"/>
      <sheetName val="THNL"/>
      <sheetName val="THTL"/>
      <sheetName val="THKPHM"/>
      <sheetName val="Chiết tính"/>
      <sheetName val="ĐGTH"/>
      <sheetName val="GGTXD"/>
      <sheetName val="PTVT"/>
      <sheetName val="THDGDT"/>
      <sheetName val="THCPXD"/>
      <sheetName val="THCPTB"/>
      <sheetName val="THKP"/>
      <sheetName val="HM chung"/>
      <sheetName val="Bìa ngoài"/>
      <sheetName val="Bìa trong"/>
      <sheetName val="Thuyết minh"/>
      <sheetName val="Thông tin"/>
      <sheetName val="Nội suy"/>
    </sheetNames>
    <sheetDataSet>
      <sheetData sheetId="0"/>
      <sheetData sheetId="1" refreshError="1"/>
      <sheetData sheetId="2"/>
      <sheetData sheetId="3" refreshError="1"/>
      <sheetData sheetId="4" refreshError="1"/>
      <sheetData sheetId="5" refreshError="1"/>
      <sheetData sheetId="6" refreshError="1"/>
      <sheetData sheetId="7"/>
      <sheetData sheetId="8" refreshError="1"/>
      <sheetData sheetId="9" refreshError="1"/>
      <sheetData sheetId="10"/>
      <sheetData sheetId="11">
        <row r="6">
          <cell r="Q6">
            <v>1720.65</v>
          </cell>
          <cell r="R6">
            <v>895</v>
          </cell>
        </row>
        <row r="7">
          <cell r="Q7">
            <v>202542</v>
          </cell>
          <cell r="R7">
            <v>202542</v>
          </cell>
        </row>
        <row r="8">
          <cell r="Q8">
            <v>239112</v>
          </cell>
          <cell r="R8">
            <v>239112</v>
          </cell>
        </row>
        <row r="9">
          <cell r="Q9">
            <v>13518.18</v>
          </cell>
          <cell r="R9">
            <v>11509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ên lượng"/>
      <sheetName val="Giá VL"/>
      <sheetName val="THVL"/>
      <sheetName val="Cước ô tô"/>
      <sheetName val="Cước sông"/>
      <sheetName val="Cước TC"/>
      <sheetName val="Giá NC"/>
      <sheetName val="THNC"/>
      <sheetName val="Tính giá NC"/>
      <sheetName val="Giá Máy"/>
      <sheetName val="THM"/>
      <sheetName val="Bù giá CM"/>
      <sheetName val="Tính giá CM"/>
      <sheetName val="THNL"/>
      <sheetName val="THTL"/>
      <sheetName val="THKPHM"/>
      <sheetName val="Chiết tính"/>
      <sheetName val="ĐGTH"/>
      <sheetName val="GGTXD"/>
      <sheetName val="PTVT"/>
      <sheetName val="THDGDT"/>
      <sheetName val="THCPXD"/>
      <sheetName val="THCPTB"/>
      <sheetName val="HM chung"/>
      <sheetName val="THKP"/>
      <sheetName val="Bìa ngoài"/>
      <sheetName val="Bìa trong"/>
      <sheetName val="Thuyết minh"/>
      <sheetName val="Thông tin"/>
      <sheetName val="Nội suy"/>
    </sheetNames>
    <sheetDataSet>
      <sheetData sheetId="0"/>
      <sheetData sheetId="1"/>
      <sheetData sheetId="2"/>
      <sheetData sheetId="3"/>
      <sheetData sheetId="4"/>
      <sheetData sheetId="5"/>
      <sheetData sheetId="6"/>
      <sheetData sheetId="7"/>
      <sheetData sheetId="8"/>
      <sheetData sheetId="9"/>
      <sheetData sheetId="10"/>
      <sheetData sheetId="11">
        <row r="7">
          <cell r="Q7">
            <v>282245</v>
          </cell>
          <cell r="R7">
            <v>269395</v>
          </cell>
        </row>
        <row r="9">
          <cell r="Q9">
            <v>235361</v>
          </cell>
          <cell r="R9">
            <v>224645</v>
          </cell>
        </row>
        <row r="10">
          <cell r="Q10">
            <v>322566</v>
          </cell>
          <cell r="R10">
            <v>307880</v>
          </cell>
        </row>
        <row r="11">
          <cell r="Q11">
            <v>81097</v>
          </cell>
          <cell r="R11">
            <v>318620</v>
          </cell>
        </row>
        <row r="13">
          <cell r="Q13">
            <v>20300</v>
          </cell>
          <cell r="R13">
            <v>19945</v>
          </cell>
        </row>
        <row r="97">
          <cell r="Q97">
            <v>239112</v>
          </cell>
          <cell r="R97">
            <v>228225</v>
          </cell>
        </row>
        <row r="98">
          <cell r="Q98">
            <v>202542</v>
          </cell>
          <cell r="R98">
            <v>193320</v>
          </cell>
        </row>
        <row r="99">
          <cell r="Q99">
            <v>1720.65</v>
          </cell>
          <cell r="R99">
            <v>1720</v>
          </cell>
        </row>
        <row r="100">
          <cell r="Q100">
            <v>13518.18</v>
          </cell>
          <cell r="R100">
            <v>14700</v>
          </cell>
        </row>
        <row r="101">
          <cell r="Q101">
            <v>240987</v>
          </cell>
          <cell r="R101">
            <v>230015</v>
          </cell>
        </row>
        <row r="114">
          <cell r="Q114">
            <v>202542</v>
          </cell>
          <cell r="R114">
            <v>193320</v>
          </cell>
        </row>
        <row r="115">
          <cell r="Q115">
            <v>282245</v>
          </cell>
          <cell r="R115">
            <v>269395</v>
          </cell>
        </row>
        <row r="116">
          <cell r="Q116">
            <v>13518.18</v>
          </cell>
          <cell r="R116">
            <v>14700</v>
          </cell>
        </row>
        <row r="117">
          <cell r="Q117">
            <v>235361</v>
          </cell>
          <cell r="R117">
            <v>224645</v>
          </cell>
        </row>
        <row r="118">
          <cell r="Q118">
            <v>322566</v>
          </cell>
          <cell r="R118">
            <v>307880</v>
          </cell>
        </row>
        <row r="119">
          <cell r="Q119">
            <v>1720.65</v>
          </cell>
          <cell r="R119">
            <v>1720</v>
          </cell>
        </row>
        <row r="120">
          <cell r="Q120">
            <v>239112</v>
          </cell>
          <cell r="R120">
            <v>228225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TDSONG"/>
      <sheetName val="HPDAT"/>
      <sheetName val="danh sach ky nhan"/>
      <sheetName val="DS"/>
      <sheetName val="TH"/>
      <sheetName val="BT Dat"/>
      <sheetName val="CAY"/>
      <sheetName val="DGC"/>
      <sheetName val="HT dat"/>
      <sheetName val="DGVKT"/>
      <sheetName val="VKT"/>
      <sheetName val="HTDS"/>
      <sheetName val="HTCO"/>
      <sheetName val="TDC"/>
      <sheetName val="IN CHI tiet"/>
      <sheetName val="In"/>
      <sheetName val="XL4Poppy"/>
    </sheetNames>
    <sheetDataSet>
      <sheetData sheetId="0" refreshError="1"/>
      <sheetData sheetId="1" refreshError="1"/>
      <sheetData sheetId="2" refreshError="1"/>
      <sheetData sheetId="3" refreshError="1"/>
      <sheetData sheetId="4" refreshError="1"/>
      <sheetData sheetId="5" refreshError="1">
        <row r="5">
          <cell r="B5" t="str">
            <v>Sè TT</v>
          </cell>
          <cell r="C5" t="str">
            <v>Sè HS</v>
          </cell>
          <cell r="D5" t="str">
            <v>Hä vµ tªn 
chñ hé</v>
          </cell>
          <cell r="E5" t="str">
            <v>VÞ trÝ</v>
          </cell>
          <cell r="F5" t="str">
            <v>Lo¹i ®Êt BT</v>
          </cell>
          <cell r="G5" t="str">
            <v>Tê b¶n ®å</v>
          </cell>
          <cell r="H5" t="str">
            <v>Thöa ®Êt</v>
          </cell>
          <cell r="I5" t="str">
            <v xml:space="preserve">DiÖn tÝch
(m2) </v>
          </cell>
          <cell r="J5" t="str">
            <v>§¬n gi¸ Theo Q§ 18/2010</v>
          </cell>
          <cell r="K5" t="str">
            <v>Thu nghÜa vô tµi chÝnh</v>
          </cell>
          <cell r="M5" t="str">
            <v>Thµnh tiÒn</v>
          </cell>
          <cell r="N5" t="str">
            <v>Ghi chó</v>
          </cell>
        </row>
        <row r="6">
          <cell r="F6" t="str">
            <v xml:space="preserve">Lo¹i ®Êt  </v>
          </cell>
          <cell r="G6" t="str">
            <v xml:space="preserve">Tê B§ </v>
          </cell>
          <cell r="H6" t="str">
            <v xml:space="preserve">Thöa
 ®Êt </v>
          </cell>
          <cell r="K6" t="str">
            <v>HÖ sè</v>
          </cell>
          <cell r="L6" t="str">
            <v>Thµnh tiÒn</v>
          </cell>
        </row>
        <row r="7">
          <cell r="B7">
            <v>1</v>
          </cell>
          <cell r="C7">
            <v>2</v>
          </cell>
          <cell r="D7">
            <v>3</v>
          </cell>
          <cell r="F7">
            <v>4</v>
          </cell>
          <cell r="G7">
            <v>5</v>
          </cell>
          <cell r="H7">
            <v>6</v>
          </cell>
          <cell r="I7">
            <v>7</v>
          </cell>
          <cell r="J7">
            <v>8</v>
          </cell>
          <cell r="K7">
            <v>9</v>
          </cell>
          <cell r="L7" t="str">
            <v>10 = 7 x 8 x 9</v>
          </cell>
          <cell r="M7" t="str">
            <v>11 =7 x 8 - 10</v>
          </cell>
          <cell r="N7">
            <v>12</v>
          </cell>
        </row>
        <row r="8">
          <cell r="A8" t="str">
            <v>BTDat2k1</v>
          </cell>
          <cell r="B8">
            <v>1</v>
          </cell>
          <cell r="C8">
            <v>2</v>
          </cell>
          <cell r="D8" t="str">
            <v>NguyÔn V¨n Khiªm</v>
          </cell>
          <cell r="I8">
            <v>17.899999999999999</v>
          </cell>
          <cell r="M8">
            <v>751799.99999999988</v>
          </cell>
        </row>
        <row r="9">
          <cell r="A9" t="str">
            <v>BTDat2k2</v>
          </cell>
          <cell r="E9" t="str">
            <v>VT1</v>
          </cell>
          <cell r="F9" t="str">
            <v>M</v>
          </cell>
          <cell r="G9">
            <v>41</v>
          </cell>
          <cell r="H9">
            <v>18</v>
          </cell>
          <cell r="I9">
            <v>17.899999999999999</v>
          </cell>
          <cell r="J9">
            <v>42000</v>
          </cell>
          <cell r="M9">
            <v>751799.99999999988</v>
          </cell>
        </row>
        <row r="10">
          <cell r="A10" t="str">
            <v>BTDat3l1</v>
          </cell>
          <cell r="B10">
            <v>2</v>
          </cell>
          <cell r="C10">
            <v>3</v>
          </cell>
          <cell r="D10" t="str">
            <v>Vò TiÕn Lùc</v>
          </cell>
          <cell r="I10">
            <v>17.399999999999999</v>
          </cell>
          <cell r="L10">
            <v>104400</v>
          </cell>
          <cell r="M10">
            <v>20775600</v>
          </cell>
        </row>
        <row r="11">
          <cell r="A11" t="str">
            <v>BTDat3l2</v>
          </cell>
          <cell r="E11" t="str">
            <v>VT2</v>
          </cell>
          <cell r="F11" t="str">
            <v>§Êt ë</v>
          </cell>
          <cell r="G11">
            <v>41</v>
          </cell>
          <cell r="H11" t="str">
            <v>34.2</v>
          </cell>
          <cell r="I11">
            <v>17.399999999999999</v>
          </cell>
          <cell r="J11">
            <v>1200000</v>
          </cell>
          <cell r="K11">
            <v>5.0000000000000001E-3</v>
          </cell>
          <cell r="L11">
            <v>104400</v>
          </cell>
          <cell r="M11">
            <v>20775600</v>
          </cell>
        </row>
        <row r="12">
          <cell r="A12" t="str">
            <v>BTDat4d1</v>
          </cell>
          <cell r="B12">
            <v>3</v>
          </cell>
          <cell r="C12">
            <v>4</v>
          </cell>
          <cell r="D12" t="str">
            <v>Vò Kh¸nh Dòng</v>
          </cell>
          <cell r="I12">
            <v>12.9</v>
          </cell>
          <cell r="L12">
            <v>77400</v>
          </cell>
          <cell r="M12">
            <v>15402600</v>
          </cell>
        </row>
        <row r="13">
          <cell r="A13" t="str">
            <v>BTDat4d2</v>
          </cell>
          <cell r="E13" t="str">
            <v>VT2</v>
          </cell>
          <cell r="F13" t="str">
            <v>§Êt ë</v>
          </cell>
          <cell r="G13">
            <v>41</v>
          </cell>
          <cell r="H13" t="str">
            <v>35.2</v>
          </cell>
          <cell r="I13">
            <v>12.9</v>
          </cell>
          <cell r="J13">
            <v>1200000</v>
          </cell>
          <cell r="K13">
            <v>5.0000000000000001E-3</v>
          </cell>
          <cell r="L13">
            <v>77400</v>
          </cell>
          <cell r="M13">
            <v>15402600</v>
          </cell>
        </row>
        <row r="14">
          <cell r="A14" t="str">
            <v>BTDAT5h1</v>
          </cell>
          <cell r="B14">
            <v>4</v>
          </cell>
          <cell r="C14">
            <v>5</v>
          </cell>
          <cell r="D14" t="str">
            <v>NguyÔn ThÞ Hßa</v>
          </cell>
          <cell r="I14">
            <v>58.1</v>
          </cell>
          <cell r="M14">
            <v>69720000</v>
          </cell>
        </row>
        <row r="15">
          <cell r="A15" t="str">
            <v>BTDAT5h2</v>
          </cell>
          <cell r="E15" t="str">
            <v>VT2</v>
          </cell>
          <cell r="F15" t="str">
            <v>§Êt ë</v>
          </cell>
          <cell r="G15">
            <v>41</v>
          </cell>
          <cell r="H15" t="str">
            <v>37.2</v>
          </cell>
          <cell r="I15">
            <v>35.6</v>
          </cell>
          <cell r="J15">
            <v>1200000</v>
          </cell>
          <cell r="M15">
            <v>42720000</v>
          </cell>
        </row>
        <row r="16">
          <cell r="A16" t="str">
            <v>BTDAT5h3</v>
          </cell>
          <cell r="E16" t="str">
            <v>VT2</v>
          </cell>
          <cell r="F16" t="str">
            <v>§Êt ë</v>
          </cell>
          <cell r="G16">
            <v>41</v>
          </cell>
          <cell r="H16" t="str">
            <v>37.1</v>
          </cell>
          <cell r="I16">
            <v>22.5</v>
          </cell>
          <cell r="J16">
            <v>1200000</v>
          </cell>
          <cell r="M16">
            <v>27000000</v>
          </cell>
        </row>
        <row r="17">
          <cell r="A17" t="str">
            <v>BTDAT6c1</v>
          </cell>
          <cell r="B17">
            <v>5</v>
          </cell>
          <cell r="C17">
            <v>6</v>
          </cell>
          <cell r="D17" t="str">
            <v>NguyÔn V¨n ChiÕn</v>
          </cell>
          <cell r="I17">
            <v>130.80000000000001</v>
          </cell>
          <cell r="M17">
            <v>156960000</v>
          </cell>
        </row>
        <row r="18">
          <cell r="A18" t="str">
            <v>BTDAT6c2</v>
          </cell>
          <cell r="E18" t="str">
            <v>VT2</v>
          </cell>
          <cell r="F18" t="str">
            <v>§Êt ë</v>
          </cell>
          <cell r="G18">
            <v>41</v>
          </cell>
          <cell r="H18" t="str">
            <v>38.2</v>
          </cell>
          <cell r="I18">
            <v>116.5</v>
          </cell>
          <cell r="J18">
            <v>1200000</v>
          </cell>
          <cell r="M18">
            <v>139800000</v>
          </cell>
        </row>
        <row r="19">
          <cell r="A19" t="str">
            <v>BTDAT6c3</v>
          </cell>
          <cell r="E19" t="str">
            <v>VT2</v>
          </cell>
          <cell r="F19" t="str">
            <v>§Êt ë</v>
          </cell>
          <cell r="G19">
            <v>41</v>
          </cell>
          <cell r="H19" t="str">
            <v>38.2a</v>
          </cell>
          <cell r="I19">
            <v>14.3</v>
          </cell>
          <cell r="J19">
            <v>1200000</v>
          </cell>
          <cell r="M19">
            <v>17160000</v>
          </cell>
        </row>
        <row r="20">
          <cell r="A20" t="str">
            <v>BTDAT7t1</v>
          </cell>
          <cell r="B20">
            <v>6</v>
          </cell>
          <cell r="C20">
            <v>7</v>
          </cell>
          <cell r="D20" t="str">
            <v>NguyÔn §øc Th«ng</v>
          </cell>
          <cell r="I20">
            <v>26</v>
          </cell>
          <cell r="M20">
            <v>31200000</v>
          </cell>
        </row>
        <row r="21">
          <cell r="A21" t="str">
            <v>BTDAT7t2</v>
          </cell>
          <cell r="E21" t="str">
            <v>VT2</v>
          </cell>
          <cell r="F21" t="str">
            <v>§Êt ë</v>
          </cell>
          <cell r="G21">
            <v>41</v>
          </cell>
          <cell r="H21" t="str">
            <v>59.2</v>
          </cell>
          <cell r="I21">
            <v>26</v>
          </cell>
          <cell r="J21">
            <v>1200000</v>
          </cell>
          <cell r="M21">
            <v>31200000</v>
          </cell>
        </row>
        <row r="22">
          <cell r="A22" t="str">
            <v>BTDAT8l1</v>
          </cell>
          <cell r="B22">
            <v>7</v>
          </cell>
          <cell r="C22">
            <v>8</v>
          </cell>
          <cell r="D22" t="str">
            <v>Vy ThÞ Lý</v>
          </cell>
          <cell r="I22">
            <v>58.2</v>
          </cell>
          <cell r="M22">
            <v>69840000</v>
          </cell>
        </row>
        <row r="23">
          <cell r="A23" t="str">
            <v>BTDAT8l2</v>
          </cell>
          <cell r="E23" t="str">
            <v>VT2</v>
          </cell>
          <cell r="F23" t="str">
            <v>§Êt ë</v>
          </cell>
          <cell r="G23">
            <v>41</v>
          </cell>
          <cell r="H23" t="str">
            <v>60.1a</v>
          </cell>
          <cell r="I23">
            <v>10.7</v>
          </cell>
          <cell r="J23">
            <v>1200000</v>
          </cell>
          <cell r="M23">
            <v>12840000</v>
          </cell>
        </row>
        <row r="24">
          <cell r="A24" t="str">
            <v>BTDAT8l3</v>
          </cell>
          <cell r="E24" t="str">
            <v>VT2</v>
          </cell>
          <cell r="F24" t="str">
            <v>§Êt ë</v>
          </cell>
          <cell r="G24">
            <v>41</v>
          </cell>
          <cell r="H24" t="str">
            <v>60.1a</v>
          </cell>
          <cell r="I24">
            <v>47.5</v>
          </cell>
          <cell r="J24">
            <v>1200000</v>
          </cell>
          <cell r="M24">
            <v>57000000</v>
          </cell>
        </row>
        <row r="25">
          <cell r="A25" t="str">
            <v>BTDAT9q1</v>
          </cell>
          <cell r="B25">
            <v>8</v>
          </cell>
          <cell r="C25">
            <v>9</v>
          </cell>
          <cell r="D25" t="str">
            <v>Vy V¨n Quúnh</v>
          </cell>
          <cell r="I25">
            <v>47.900000000000006</v>
          </cell>
          <cell r="M25">
            <v>2011800.0000000002</v>
          </cell>
        </row>
        <row r="26">
          <cell r="A26" t="str">
            <v>BTDAT9q2</v>
          </cell>
          <cell r="E26" t="str">
            <v>VT1</v>
          </cell>
          <cell r="F26" t="str">
            <v>§Êt ë</v>
          </cell>
          <cell r="G26">
            <v>41</v>
          </cell>
          <cell r="H26" t="str">
            <v>59.1</v>
          </cell>
          <cell r="I26">
            <v>41.7</v>
          </cell>
          <cell r="J26">
            <v>42000</v>
          </cell>
          <cell r="M26">
            <v>1751400.0000000002</v>
          </cell>
        </row>
        <row r="27">
          <cell r="A27" t="str">
            <v>BTDAT9q3</v>
          </cell>
          <cell r="E27" t="str">
            <v>VT1</v>
          </cell>
          <cell r="F27" t="str">
            <v>§Êt ë</v>
          </cell>
          <cell r="G27">
            <v>41</v>
          </cell>
          <cell r="H27" t="str">
            <v>59.1a</v>
          </cell>
          <cell r="I27">
            <v>6.2</v>
          </cell>
          <cell r="J27">
            <v>42000</v>
          </cell>
          <cell r="M27">
            <v>260400</v>
          </cell>
        </row>
        <row r="28">
          <cell r="A28" t="str">
            <v>BTDAT10l1</v>
          </cell>
          <cell r="B28">
            <v>9</v>
          </cell>
          <cell r="C28">
            <v>10</v>
          </cell>
          <cell r="D28" t="str">
            <v>Vy TrÇn LuyÖn (Long)</v>
          </cell>
          <cell r="I28">
            <v>168.6</v>
          </cell>
          <cell r="M28">
            <v>202320000</v>
          </cell>
        </row>
        <row r="29">
          <cell r="A29" t="str">
            <v>BTDAT10l2</v>
          </cell>
          <cell r="E29" t="str">
            <v>VT2</v>
          </cell>
          <cell r="F29" t="str">
            <v>§Êt ë</v>
          </cell>
          <cell r="G29">
            <v>41</v>
          </cell>
          <cell r="H29" t="str">
            <v>60.2</v>
          </cell>
          <cell r="I29">
            <v>164.2</v>
          </cell>
          <cell r="J29">
            <v>1200000</v>
          </cell>
          <cell r="M29">
            <v>197040000</v>
          </cell>
        </row>
        <row r="30">
          <cell r="A30" t="str">
            <v>BTDAT10l3</v>
          </cell>
          <cell r="E30" t="str">
            <v>VT2</v>
          </cell>
          <cell r="F30" t="str">
            <v>§Êt ë</v>
          </cell>
          <cell r="G30">
            <v>41</v>
          </cell>
          <cell r="H30" t="str">
            <v>60.2a</v>
          </cell>
          <cell r="I30">
            <v>4.4000000000000004</v>
          </cell>
          <cell r="J30">
            <v>1200000</v>
          </cell>
          <cell r="M30">
            <v>5280000</v>
          </cell>
        </row>
        <row r="31">
          <cell r="A31" t="str">
            <v>BTDAT11s1</v>
          </cell>
          <cell r="B31">
            <v>10</v>
          </cell>
          <cell r="C31">
            <v>11</v>
          </cell>
          <cell r="D31" t="str">
            <v>L­¬ng ThÞ Sen</v>
          </cell>
          <cell r="I31">
            <v>48.8</v>
          </cell>
          <cell r="L31">
            <v>56510400</v>
          </cell>
          <cell r="M31">
            <v>2049600</v>
          </cell>
        </row>
        <row r="32">
          <cell r="A32" t="str">
            <v>BTDAT11s2</v>
          </cell>
          <cell r="E32" t="str">
            <v>VT2</v>
          </cell>
          <cell r="F32" t="str">
            <v>§Êt ë</v>
          </cell>
          <cell r="G32">
            <v>41</v>
          </cell>
          <cell r="H32" t="str">
            <v>61.2</v>
          </cell>
          <cell r="I32">
            <v>35.6</v>
          </cell>
          <cell r="J32">
            <v>1200000</v>
          </cell>
          <cell r="K32">
            <v>1</v>
          </cell>
          <cell r="L32">
            <v>41224800</v>
          </cell>
          <cell r="M32">
            <v>1495200</v>
          </cell>
        </row>
        <row r="33">
          <cell r="A33" t="str">
            <v>BTDAT11s3</v>
          </cell>
          <cell r="E33" t="str">
            <v>VT2</v>
          </cell>
          <cell r="F33" t="str">
            <v>§Êt ë</v>
          </cell>
          <cell r="G33">
            <v>41</v>
          </cell>
          <cell r="H33" t="str">
            <v>61.2ab</v>
          </cell>
          <cell r="I33">
            <v>13.2</v>
          </cell>
          <cell r="J33">
            <v>1200000</v>
          </cell>
          <cell r="K33">
            <v>1</v>
          </cell>
          <cell r="L33">
            <v>15285600</v>
          </cell>
          <cell r="M33">
            <v>554400</v>
          </cell>
        </row>
        <row r="34">
          <cell r="A34" t="str">
            <v>BTDAT131t1</v>
          </cell>
          <cell r="B34">
            <v>11</v>
          </cell>
          <cell r="C34">
            <v>131</v>
          </cell>
          <cell r="D34" t="str">
            <v>Cao S¬n Thñy</v>
          </cell>
          <cell r="I34">
            <v>71.800000000000011</v>
          </cell>
          <cell r="M34">
            <v>64620000</v>
          </cell>
        </row>
        <row r="35">
          <cell r="A35" t="str">
            <v>BTDAT131t2</v>
          </cell>
          <cell r="E35" t="str">
            <v>VT3</v>
          </cell>
          <cell r="F35" t="str">
            <v>§Êt ë</v>
          </cell>
          <cell r="G35">
            <v>45</v>
          </cell>
          <cell r="H35" t="str">
            <v>28.8a</v>
          </cell>
          <cell r="I35">
            <v>28.6</v>
          </cell>
          <cell r="J35">
            <v>900000</v>
          </cell>
          <cell r="M35">
            <v>25740000</v>
          </cell>
        </row>
        <row r="36">
          <cell r="A36" t="str">
            <v>BTDAT131t3</v>
          </cell>
          <cell r="E36" t="str">
            <v>VT3</v>
          </cell>
          <cell r="F36" t="str">
            <v>§Êt ë</v>
          </cell>
          <cell r="G36">
            <v>45</v>
          </cell>
          <cell r="H36" t="str">
            <v>28.8b</v>
          </cell>
          <cell r="I36">
            <v>41.2</v>
          </cell>
          <cell r="J36">
            <v>900000</v>
          </cell>
          <cell r="M36">
            <v>37080000</v>
          </cell>
        </row>
        <row r="37">
          <cell r="A37" t="str">
            <v>BTDAT131t4</v>
          </cell>
          <cell r="E37" t="str">
            <v>VT3</v>
          </cell>
          <cell r="F37" t="str">
            <v>§Êt ë</v>
          </cell>
          <cell r="G37">
            <v>45</v>
          </cell>
          <cell r="H37">
            <v>28.8</v>
          </cell>
          <cell r="I37">
            <v>2</v>
          </cell>
          <cell r="J37">
            <v>900000</v>
          </cell>
          <cell r="M37">
            <v>1800000</v>
          </cell>
        </row>
        <row r="38">
          <cell r="A38" t="str">
            <v>BTDAT14h1</v>
          </cell>
          <cell r="B38">
            <v>13</v>
          </cell>
          <cell r="C38">
            <v>14</v>
          </cell>
          <cell r="D38" t="str">
            <v>Vi Kim HËn</v>
          </cell>
          <cell r="I38">
            <v>36.5</v>
          </cell>
          <cell r="M38">
            <v>32850000</v>
          </cell>
        </row>
        <row r="39">
          <cell r="A39" t="str">
            <v>BTDAT14h2</v>
          </cell>
          <cell r="E39" t="str">
            <v>VT3</v>
          </cell>
          <cell r="F39" t="str">
            <v>§Êt ë</v>
          </cell>
          <cell r="G39">
            <v>45</v>
          </cell>
          <cell r="H39" t="str">
            <v>28.9</v>
          </cell>
          <cell r="I39">
            <v>28.8</v>
          </cell>
          <cell r="J39">
            <v>900000</v>
          </cell>
          <cell r="M39">
            <v>25920000</v>
          </cell>
        </row>
        <row r="40">
          <cell r="A40" t="str">
            <v>BTDAT14h3</v>
          </cell>
          <cell r="E40" t="str">
            <v>VT3</v>
          </cell>
          <cell r="F40" t="str">
            <v>§Êt ë</v>
          </cell>
          <cell r="G40">
            <v>45</v>
          </cell>
          <cell r="H40" t="str">
            <v>28.9</v>
          </cell>
          <cell r="I40">
            <v>7.7</v>
          </cell>
          <cell r="J40">
            <v>900000</v>
          </cell>
          <cell r="M40">
            <v>6930000</v>
          </cell>
        </row>
        <row r="41">
          <cell r="A41" t="str">
            <v>BTDAT15h1</v>
          </cell>
          <cell r="B41">
            <v>14</v>
          </cell>
          <cell r="C41">
            <v>15</v>
          </cell>
          <cell r="D41" t="str">
            <v>§inh ThÞ H­êng</v>
          </cell>
          <cell r="I41">
            <v>28.5</v>
          </cell>
          <cell r="M41">
            <v>25650000</v>
          </cell>
        </row>
        <row r="42">
          <cell r="A42" t="str">
            <v>BTDAT15h2</v>
          </cell>
          <cell r="E42" t="str">
            <v>VT3</v>
          </cell>
          <cell r="F42" t="str">
            <v>§Êt ë</v>
          </cell>
          <cell r="G42">
            <v>45</v>
          </cell>
          <cell r="H42" t="str">
            <v>28.12</v>
          </cell>
          <cell r="I42">
            <v>28.5</v>
          </cell>
          <cell r="J42">
            <v>900000</v>
          </cell>
          <cell r="M42">
            <v>25650000</v>
          </cell>
        </row>
        <row r="43">
          <cell r="A43" t="str">
            <v>BTDAT16l1</v>
          </cell>
          <cell r="B43">
            <v>15</v>
          </cell>
          <cell r="C43">
            <v>16</v>
          </cell>
          <cell r="D43" t="str">
            <v>Nh÷ V¨n Lîi</v>
          </cell>
          <cell r="I43">
            <v>30.3</v>
          </cell>
          <cell r="M43">
            <v>27270000</v>
          </cell>
        </row>
        <row r="44">
          <cell r="A44" t="str">
            <v>BTDAT16l2</v>
          </cell>
          <cell r="E44" t="str">
            <v>VT3</v>
          </cell>
          <cell r="F44" t="str">
            <v>§Êt ë</v>
          </cell>
          <cell r="G44">
            <v>45</v>
          </cell>
          <cell r="H44" t="str">
            <v>28.14</v>
          </cell>
          <cell r="I44">
            <v>30.3</v>
          </cell>
          <cell r="J44">
            <v>900000</v>
          </cell>
          <cell r="M44">
            <v>27270000</v>
          </cell>
        </row>
        <row r="45">
          <cell r="A45" t="str">
            <v>BTDAT17s1</v>
          </cell>
          <cell r="B45">
            <v>16</v>
          </cell>
          <cell r="C45">
            <v>17</v>
          </cell>
          <cell r="D45" t="str">
            <v>Høa Th¸i S¬n</v>
          </cell>
          <cell r="I45">
            <v>23</v>
          </cell>
          <cell r="M45">
            <v>20700000</v>
          </cell>
        </row>
        <row r="46">
          <cell r="A46" t="str">
            <v>BTDAT17s2</v>
          </cell>
          <cell r="E46" t="str">
            <v>VT3</v>
          </cell>
          <cell r="F46" t="str">
            <v>§Êt ë</v>
          </cell>
          <cell r="G46">
            <v>45</v>
          </cell>
          <cell r="H46" t="str">
            <v>28.15</v>
          </cell>
          <cell r="I46">
            <v>23</v>
          </cell>
          <cell r="J46">
            <v>900000</v>
          </cell>
          <cell r="M46">
            <v>20700000</v>
          </cell>
        </row>
        <row r="47">
          <cell r="A47" t="str">
            <v>BTDAT18h1</v>
          </cell>
          <cell r="B47">
            <v>17</v>
          </cell>
          <cell r="C47">
            <v>18</v>
          </cell>
          <cell r="D47" t="str">
            <v>D­¬ng C«ng HiÕn</v>
          </cell>
          <cell r="I47">
            <v>19.5</v>
          </cell>
          <cell r="M47">
            <v>17550000</v>
          </cell>
        </row>
        <row r="48">
          <cell r="A48" t="str">
            <v>BTDAT18h2</v>
          </cell>
          <cell r="E48" t="str">
            <v>VT3</v>
          </cell>
          <cell r="F48" t="str">
            <v>§Êt ë</v>
          </cell>
          <cell r="G48">
            <v>45</v>
          </cell>
          <cell r="H48" t="str">
            <v>28.18</v>
          </cell>
          <cell r="I48">
            <v>19.5</v>
          </cell>
          <cell r="J48">
            <v>900000</v>
          </cell>
          <cell r="M48">
            <v>17550000</v>
          </cell>
        </row>
        <row r="49">
          <cell r="A49" t="str">
            <v>BTDAT19n1</v>
          </cell>
          <cell r="B49">
            <v>18</v>
          </cell>
          <cell r="C49">
            <v>19</v>
          </cell>
          <cell r="D49" t="str">
            <v>NguyÔn ThÞ Nhung</v>
          </cell>
          <cell r="I49">
            <v>18.3</v>
          </cell>
          <cell r="M49">
            <v>16470000</v>
          </cell>
        </row>
        <row r="50">
          <cell r="A50" t="str">
            <v>BTDAT19n2</v>
          </cell>
          <cell r="E50" t="str">
            <v>VT3</v>
          </cell>
          <cell r="F50" t="str">
            <v>§Êt ë</v>
          </cell>
          <cell r="G50">
            <v>45</v>
          </cell>
          <cell r="H50" t="str">
            <v>28.19</v>
          </cell>
          <cell r="I50">
            <v>18.3</v>
          </cell>
          <cell r="J50">
            <v>900000</v>
          </cell>
          <cell r="M50">
            <v>16470000</v>
          </cell>
        </row>
        <row r="51">
          <cell r="A51" t="str">
            <v>BTDAT20d1</v>
          </cell>
          <cell r="B51">
            <v>19</v>
          </cell>
          <cell r="C51">
            <v>20</v>
          </cell>
          <cell r="D51" t="str">
            <v>§ç ViÖt Dòng</v>
          </cell>
          <cell r="I51">
            <v>21.2</v>
          </cell>
          <cell r="M51">
            <v>19080000</v>
          </cell>
        </row>
        <row r="52">
          <cell r="A52" t="str">
            <v>BTDAT20d2</v>
          </cell>
          <cell r="E52" t="str">
            <v>VT3</v>
          </cell>
          <cell r="F52" t="str">
            <v>§Êt ë</v>
          </cell>
          <cell r="G52">
            <v>45</v>
          </cell>
          <cell r="H52" t="str">
            <v>28.22</v>
          </cell>
          <cell r="I52">
            <v>21.2</v>
          </cell>
          <cell r="J52">
            <v>900000</v>
          </cell>
          <cell r="M52">
            <v>19080000</v>
          </cell>
        </row>
        <row r="53">
          <cell r="A53" t="str">
            <v>BTDAT21h1</v>
          </cell>
          <cell r="B53">
            <v>20</v>
          </cell>
          <cell r="C53">
            <v>21</v>
          </cell>
          <cell r="D53" t="str">
            <v>Hoµng ThÞ HËu</v>
          </cell>
          <cell r="I53">
            <v>20.5</v>
          </cell>
          <cell r="M53">
            <v>18450000</v>
          </cell>
        </row>
        <row r="54">
          <cell r="A54" t="str">
            <v>BTDAT21h2</v>
          </cell>
          <cell r="E54" t="str">
            <v>VT3</v>
          </cell>
          <cell r="F54" t="str">
            <v>§Êt ë</v>
          </cell>
          <cell r="G54">
            <v>45</v>
          </cell>
          <cell r="H54" t="str">
            <v>28.23</v>
          </cell>
          <cell r="I54">
            <v>20.5</v>
          </cell>
          <cell r="J54">
            <v>900000</v>
          </cell>
          <cell r="M54">
            <v>18450000</v>
          </cell>
        </row>
        <row r="55">
          <cell r="A55" t="str">
            <v>BTDAT22k1</v>
          </cell>
          <cell r="B55">
            <v>21</v>
          </cell>
          <cell r="C55">
            <v>22</v>
          </cell>
          <cell r="D55" t="str">
            <v>D­¬ng H÷u KiÒm</v>
          </cell>
          <cell r="I55">
            <v>26.3</v>
          </cell>
          <cell r="M55">
            <v>23670000</v>
          </cell>
        </row>
        <row r="56">
          <cell r="A56" t="str">
            <v>BTDAT22k2</v>
          </cell>
          <cell r="E56" t="str">
            <v>VT3</v>
          </cell>
          <cell r="F56" t="str">
            <v>§Êt ë</v>
          </cell>
          <cell r="G56">
            <v>45</v>
          </cell>
          <cell r="H56" t="str">
            <v>28.26</v>
          </cell>
          <cell r="I56">
            <v>26.3</v>
          </cell>
          <cell r="J56">
            <v>900000</v>
          </cell>
          <cell r="M56">
            <v>23670000</v>
          </cell>
        </row>
        <row r="57">
          <cell r="A57" t="str">
            <v>BTDAT23v1</v>
          </cell>
          <cell r="B57">
            <v>22</v>
          </cell>
          <cell r="C57">
            <v>23</v>
          </cell>
          <cell r="D57" t="str">
            <v>D­¬ng ThÞ Viªn</v>
          </cell>
          <cell r="I57">
            <v>35.299999999999997</v>
          </cell>
          <cell r="M57">
            <v>31769999.999999996</v>
          </cell>
        </row>
        <row r="58">
          <cell r="A58" t="str">
            <v>BTDAT23v2</v>
          </cell>
          <cell r="E58" t="str">
            <v>VT3</v>
          </cell>
          <cell r="F58" t="str">
            <v>§Êt ë</v>
          </cell>
          <cell r="G58">
            <v>45</v>
          </cell>
          <cell r="H58" t="str">
            <v>28.28</v>
          </cell>
          <cell r="I58">
            <v>35.299999999999997</v>
          </cell>
          <cell r="J58">
            <v>900000</v>
          </cell>
          <cell r="M58">
            <v>31769999.999999996</v>
          </cell>
        </row>
        <row r="59">
          <cell r="A59" t="str">
            <v>BTDAT24m1</v>
          </cell>
          <cell r="B59">
            <v>23</v>
          </cell>
          <cell r="C59">
            <v>24</v>
          </cell>
          <cell r="D59" t="str">
            <v>T« V¨n MËu</v>
          </cell>
          <cell r="I59">
            <v>0.5</v>
          </cell>
          <cell r="M59">
            <v>450000</v>
          </cell>
        </row>
        <row r="60">
          <cell r="A60" t="str">
            <v>BTDAT24m2</v>
          </cell>
          <cell r="E60" t="str">
            <v>VT3</v>
          </cell>
          <cell r="F60" t="str">
            <v>§Êt ë</v>
          </cell>
          <cell r="G60">
            <v>45</v>
          </cell>
          <cell r="H60" t="str">
            <v>28.31</v>
          </cell>
          <cell r="I60">
            <v>0.5</v>
          </cell>
          <cell r="J60">
            <v>900000</v>
          </cell>
          <cell r="M60">
            <v>450000</v>
          </cell>
        </row>
        <row r="61">
          <cell r="A61" t="str">
            <v>BTDAT26t1</v>
          </cell>
          <cell r="B61">
            <v>24</v>
          </cell>
          <cell r="C61">
            <v>26</v>
          </cell>
          <cell r="D61" t="str">
            <v>Lu©n ThÞ Trang</v>
          </cell>
          <cell r="I61">
            <v>115.3</v>
          </cell>
          <cell r="M61">
            <v>3920200</v>
          </cell>
        </row>
        <row r="62">
          <cell r="A62" t="str">
            <v>BTDAT26t2</v>
          </cell>
          <cell r="E62" t="str">
            <v>VT2</v>
          </cell>
          <cell r="F62" t="str">
            <v>M</v>
          </cell>
          <cell r="G62">
            <v>45</v>
          </cell>
          <cell r="H62">
            <v>37</v>
          </cell>
          <cell r="I62">
            <v>115.3</v>
          </cell>
          <cell r="J62">
            <v>34000</v>
          </cell>
          <cell r="M62">
            <v>3920200</v>
          </cell>
        </row>
        <row r="63">
          <cell r="A63" t="str">
            <v>BTDAT27a1</v>
          </cell>
          <cell r="B63">
            <v>25</v>
          </cell>
          <cell r="C63">
            <v>27</v>
          </cell>
          <cell r="D63" t="str">
            <v>T« ThÞ Am</v>
          </cell>
          <cell r="I63">
            <v>16.100000000000001</v>
          </cell>
          <cell r="M63">
            <v>547400</v>
          </cell>
        </row>
        <row r="64">
          <cell r="A64" t="str">
            <v>BTDAT27a2</v>
          </cell>
          <cell r="E64" t="str">
            <v>VT2</v>
          </cell>
          <cell r="F64" t="str">
            <v>M</v>
          </cell>
          <cell r="G64">
            <v>45</v>
          </cell>
          <cell r="H64" t="str">
            <v>36.2</v>
          </cell>
          <cell r="I64">
            <v>16.100000000000001</v>
          </cell>
          <cell r="J64">
            <v>34000</v>
          </cell>
          <cell r="M64">
            <v>547400</v>
          </cell>
        </row>
        <row r="65">
          <cell r="A65" t="str">
            <v>BTDAT29q1</v>
          </cell>
          <cell r="B65">
            <v>26</v>
          </cell>
          <cell r="C65">
            <v>29</v>
          </cell>
          <cell r="D65" t="str">
            <v>T« Hång Qu¶ng</v>
          </cell>
          <cell r="I65">
            <v>45.599999999999994</v>
          </cell>
          <cell r="M65">
            <v>1550400</v>
          </cell>
        </row>
        <row r="66">
          <cell r="A66" t="str">
            <v>BTDAT29q2</v>
          </cell>
          <cell r="E66" t="str">
            <v>VT2</v>
          </cell>
          <cell r="F66" t="str">
            <v>M</v>
          </cell>
          <cell r="G66">
            <v>45</v>
          </cell>
          <cell r="H66" t="str">
            <v>38.2</v>
          </cell>
          <cell r="I66">
            <v>32.9</v>
          </cell>
          <cell r="J66">
            <v>34000</v>
          </cell>
          <cell r="M66">
            <v>1118600</v>
          </cell>
        </row>
        <row r="67">
          <cell r="A67" t="str">
            <v>BTDAT29q3</v>
          </cell>
          <cell r="E67" t="str">
            <v>VT2</v>
          </cell>
          <cell r="F67" t="str">
            <v>M</v>
          </cell>
          <cell r="G67">
            <v>45</v>
          </cell>
          <cell r="H67" t="str">
            <v>38.4a</v>
          </cell>
          <cell r="I67">
            <v>12.7</v>
          </cell>
          <cell r="J67">
            <v>34000</v>
          </cell>
          <cell r="M67">
            <v>431800</v>
          </cell>
        </row>
        <row r="68">
          <cell r="A68" t="str">
            <v>BTDAT30h1</v>
          </cell>
          <cell r="B68">
            <v>27</v>
          </cell>
          <cell r="C68">
            <v>30</v>
          </cell>
          <cell r="D68" t="str">
            <v>Vò Mai H­¬ng</v>
          </cell>
          <cell r="I68">
            <v>28.6</v>
          </cell>
          <cell r="M68">
            <v>972400</v>
          </cell>
        </row>
        <row r="69">
          <cell r="A69" t="str">
            <v>BTDAT30h2</v>
          </cell>
          <cell r="E69" t="str">
            <v>VT2</v>
          </cell>
          <cell r="F69" t="str">
            <v>M</v>
          </cell>
          <cell r="G69">
            <v>45</v>
          </cell>
          <cell r="H69" t="str">
            <v>38.6</v>
          </cell>
          <cell r="I69">
            <v>28.6</v>
          </cell>
          <cell r="J69">
            <v>34000</v>
          </cell>
          <cell r="M69">
            <v>972400</v>
          </cell>
        </row>
        <row r="70">
          <cell r="A70" t="str">
            <v>BTDAT32p1</v>
          </cell>
          <cell r="B70">
            <v>28</v>
          </cell>
          <cell r="C70">
            <v>32</v>
          </cell>
          <cell r="D70" t="str">
            <v>H¶i A Ph­íc (Héi)</v>
          </cell>
          <cell r="I70">
            <v>3.0999999999999996</v>
          </cell>
          <cell r="M70">
            <v>105399.99999999999</v>
          </cell>
        </row>
        <row r="71">
          <cell r="A71" t="str">
            <v>BTDAT32p2</v>
          </cell>
          <cell r="E71" t="str">
            <v>VT2</v>
          </cell>
          <cell r="F71" t="str">
            <v>§M</v>
          </cell>
          <cell r="G71">
            <v>49</v>
          </cell>
          <cell r="H71" t="str">
            <v>1.2</v>
          </cell>
          <cell r="I71">
            <v>3.0999999999999996</v>
          </cell>
          <cell r="J71">
            <v>34000</v>
          </cell>
          <cell r="M71">
            <v>105399.99999999999</v>
          </cell>
        </row>
        <row r="72">
          <cell r="A72" t="str">
            <v>BTDAT34q1</v>
          </cell>
          <cell r="B72">
            <v>29</v>
          </cell>
          <cell r="C72">
            <v>34</v>
          </cell>
          <cell r="D72" t="str">
            <v>H¶i A QuÕ</v>
          </cell>
          <cell r="I72">
            <v>17.5</v>
          </cell>
          <cell r="M72">
            <v>595000</v>
          </cell>
        </row>
        <row r="73">
          <cell r="A73" t="str">
            <v>BTDAT34q2</v>
          </cell>
          <cell r="E73" t="str">
            <v>VT2</v>
          </cell>
          <cell r="F73" t="str">
            <v>§M</v>
          </cell>
          <cell r="G73">
            <v>49</v>
          </cell>
          <cell r="H73" t="str">
            <v>1.8</v>
          </cell>
          <cell r="I73">
            <v>17.5</v>
          </cell>
          <cell r="J73">
            <v>34000</v>
          </cell>
          <cell r="M73">
            <v>595000</v>
          </cell>
        </row>
        <row r="74">
          <cell r="A74" t="str">
            <v>BTDAT35l1</v>
          </cell>
          <cell r="B74">
            <v>30</v>
          </cell>
          <cell r="C74">
            <v>35</v>
          </cell>
          <cell r="D74" t="str">
            <v>H¶i ThÞ Lan (T×nh )</v>
          </cell>
          <cell r="I74">
            <v>3.9</v>
          </cell>
          <cell r="M74">
            <v>132600</v>
          </cell>
        </row>
        <row r="75">
          <cell r="A75" t="str">
            <v>BTDAT35l2</v>
          </cell>
          <cell r="E75" t="str">
            <v>VT2</v>
          </cell>
          <cell r="F75" t="str">
            <v>§M</v>
          </cell>
          <cell r="G75">
            <v>49</v>
          </cell>
          <cell r="H75" t="str">
            <v>1.6</v>
          </cell>
          <cell r="I75">
            <v>3.9</v>
          </cell>
          <cell r="J75">
            <v>34000</v>
          </cell>
          <cell r="M75">
            <v>132600</v>
          </cell>
        </row>
        <row r="76">
          <cell r="A76" t="str">
            <v>BTDAT36l1</v>
          </cell>
          <cell r="B76">
            <v>31</v>
          </cell>
          <cell r="C76">
            <v>36</v>
          </cell>
          <cell r="D76" t="str">
            <v>H¶i A Lîi + H¶i A QuÕ + H¶i A Ph­íc</v>
          </cell>
          <cell r="I76">
            <v>27.15</v>
          </cell>
          <cell r="M76">
            <v>923100</v>
          </cell>
        </row>
        <row r="77">
          <cell r="A77" t="str">
            <v>BTDAT36l2</v>
          </cell>
          <cell r="E77" t="str">
            <v>VT2</v>
          </cell>
          <cell r="F77" t="str">
            <v>§M</v>
          </cell>
          <cell r="G77">
            <v>49</v>
          </cell>
          <cell r="H77" t="str">
            <v>1.10</v>
          </cell>
          <cell r="I77">
            <v>27.15</v>
          </cell>
          <cell r="J77">
            <v>34000</v>
          </cell>
          <cell r="M77">
            <v>923100</v>
          </cell>
        </row>
        <row r="78">
          <cell r="A78" t="str">
            <v>BTDAT45t1</v>
          </cell>
          <cell r="B78">
            <v>32</v>
          </cell>
          <cell r="C78">
            <v>45</v>
          </cell>
          <cell r="D78" t="str">
            <v>Vò V¨n Thanh
+ §inh ThÞ Quý</v>
          </cell>
          <cell r="I78">
            <v>12.9</v>
          </cell>
          <cell r="M78">
            <v>438600</v>
          </cell>
        </row>
        <row r="79">
          <cell r="A79" t="str">
            <v>BTDAT45t2</v>
          </cell>
          <cell r="E79" t="str">
            <v>VT2</v>
          </cell>
          <cell r="F79" t="str">
            <v>M</v>
          </cell>
          <cell r="G79">
            <v>45</v>
          </cell>
          <cell r="H79" t="str">
            <v>38.4</v>
          </cell>
          <cell r="I79">
            <v>12.9</v>
          </cell>
          <cell r="J79">
            <v>34000</v>
          </cell>
          <cell r="M79">
            <v>438600</v>
          </cell>
        </row>
        <row r="80">
          <cell r="A80" t="str">
            <v>BTDAT46c1</v>
          </cell>
          <cell r="B80">
            <v>33</v>
          </cell>
          <cell r="C80">
            <v>46</v>
          </cell>
          <cell r="D80" t="str">
            <v>NguyÔn Ngäc ChÝnh</v>
          </cell>
          <cell r="I80">
            <v>18.7</v>
          </cell>
          <cell r="M80">
            <v>635800</v>
          </cell>
        </row>
        <row r="81">
          <cell r="A81" t="str">
            <v>BTDAT46c2</v>
          </cell>
          <cell r="E81" t="str">
            <v>VT2</v>
          </cell>
          <cell r="F81" t="str">
            <v>M</v>
          </cell>
          <cell r="G81">
            <v>45</v>
          </cell>
          <cell r="H81" t="str">
            <v>38.8</v>
          </cell>
          <cell r="I81">
            <v>11.4</v>
          </cell>
          <cell r="J81">
            <v>34000</v>
          </cell>
          <cell r="M81">
            <v>387600</v>
          </cell>
        </row>
        <row r="82">
          <cell r="A82" t="str">
            <v>BTDAT46c3</v>
          </cell>
          <cell r="E82" t="str">
            <v>VT2</v>
          </cell>
          <cell r="F82" t="str">
            <v>M</v>
          </cell>
          <cell r="G82">
            <v>45</v>
          </cell>
          <cell r="H82" t="str">
            <v>38.8a</v>
          </cell>
          <cell r="I82">
            <v>7.3</v>
          </cell>
          <cell r="J82">
            <v>34000</v>
          </cell>
          <cell r="M82">
            <v>248200</v>
          </cell>
        </row>
        <row r="83">
          <cell r="D83" t="str">
            <v>Tæng</v>
          </cell>
          <cell r="I83">
            <v>56692200</v>
          </cell>
          <cell r="L83">
            <v>56692200</v>
          </cell>
          <cell r="M83">
            <v>879382300</v>
          </cell>
        </row>
      </sheetData>
      <sheetData sheetId="6" refreshError="1">
        <row r="6">
          <cell r="A6" t="str">
            <v>Cayin1t1</v>
          </cell>
          <cell r="B6">
            <v>1</v>
          </cell>
          <cell r="D6">
            <v>1</v>
          </cell>
          <cell r="E6" t="str">
            <v>Trung t©m KiÓm nghiÖm D­îc phÈm - Mü phÈm</v>
          </cell>
          <cell r="J6">
            <v>3145000</v>
          </cell>
          <cell r="L6">
            <v>3145000</v>
          </cell>
        </row>
        <row r="7">
          <cell r="A7" t="str">
            <v>Cayin1t2</v>
          </cell>
          <cell r="C7" t="str">
            <v>AC7.2</v>
          </cell>
          <cell r="E7" t="str">
            <v>1. Rau c¸c lo¹i</v>
          </cell>
          <cell r="F7" t="str">
            <v>m2</v>
          </cell>
          <cell r="G7">
            <v>300</v>
          </cell>
          <cell r="H7">
            <v>6000</v>
          </cell>
          <cell r="J7">
            <v>1800000</v>
          </cell>
          <cell r="L7">
            <v>0</v>
          </cell>
        </row>
        <row r="8">
          <cell r="A8" t="str">
            <v>Cayin1t3</v>
          </cell>
          <cell r="C8" t="str">
            <v>AC7.1</v>
          </cell>
          <cell r="E8" t="str">
            <v>2. C¶i lµn</v>
          </cell>
          <cell r="F8" t="str">
            <v>m2</v>
          </cell>
          <cell r="G8">
            <v>10</v>
          </cell>
          <cell r="H8">
            <v>12000</v>
          </cell>
          <cell r="J8">
            <v>120000</v>
          </cell>
          <cell r="L8">
            <v>0</v>
          </cell>
        </row>
        <row r="9">
          <cell r="A9" t="str">
            <v>Cayin1t4</v>
          </cell>
          <cell r="C9" t="str">
            <v>DC12.2</v>
          </cell>
          <cell r="E9" t="str">
            <v>3. Chuèi t©y ch­a cã qu¶</v>
          </cell>
          <cell r="F9" t="str">
            <v>c©y</v>
          </cell>
          <cell r="G9">
            <v>25</v>
          </cell>
          <cell r="H9">
            <v>15000</v>
          </cell>
          <cell r="J9">
            <v>375000</v>
          </cell>
          <cell r="L9">
            <v>0</v>
          </cell>
        </row>
        <row r="10">
          <cell r="A10" t="str">
            <v>Cayin1t5</v>
          </cell>
          <cell r="C10" t="str">
            <v>DC15.1</v>
          </cell>
          <cell r="E10" t="str">
            <v>4. §u ®ñ ch­a cã qu¶</v>
          </cell>
          <cell r="F10" t="str">
            <v>c©y</v>
          </cell>
          <cell r="G10">
            <v>1</v>
          </cell>
          <cell r="H10">
            <v>10000</v>
          </cell>
          <cell r="J10">
            <v>10000</v>
          </cell>
          <cell r="L10">
            <v>0</v>
          </cell>
        </row>
        <row r="11">
          <cell r="A11" t="str">
            <v>Cayin1t6</v>
          </cell>
          <cell r="C11" t="str">
            <v>DC15.2</v>
          </cell>
          <cell r="E11" t="str">
            <v>5. §u ®ñ ®ang cã qu¶</v>
          </cell>
          <cell r="F11" t="str">
            <v>c©y</v>
          </cell>
          <cell r="G11">
            <v>1</v>
          </cell>
          <cell r="H11">
            <v>126000</v>
          </cell>
          <cell r="J11">
            <v>126000</v>
          </cell>
          <cell r="L11">
            <v>0</v>
          </cell>
        </row>
        <row r="12">
          <cell r="A12" t="str">
            <v>Cayin1t7</v>
          </cell>
          <cell r="C12" t="str">
            <v>DC8.3</v>
          </cell>
          <cell r="E12" t="str">
            <v>6. Nhãt t©y trång 2 n¨m</v>
          </cell>
          <cell r="F12" t="str">
            <v>c©y</v>
          </cell>
          <cell r="G12">
            <v>2</v>
          </cell>
          <cell r="H12">
            <v>46000</v>
          </cell>
          <cell r="J12">
            <v>92000</v>
          </cell>
          <cell r="L12">
            <v>0</v>
          </cell>
        </row>
        <row r="13">
          <cell r="A13" t="str">
            <v>Cayin1t8</v>
          </cell>
          <cell r="C13" t="str">
            <v>DC10.5</v>
          </cell>
          <cell r="E13" t="str">
            <v>7. Chanh trång 4 n¨m</v>
          </cell>
          <cell r="F13" t="str">
            <v>c©y</v>
          </cell>
          <cell r="G13">
            <v>5</v>
          </cell>
          <cell r="H13">
            <v>90000</v>
          </cell>
          <cell r="J13">
            <v>450000</v>
          </cell>
          <cell r="L13">
            <v>0</v>
          </cell>
        </row>
        <row r="14">
          <cell r="A14" t="str">
            <v>Cayin1t9</v>
          </cell>
          <cell r="C14" t="str">
            <v>FC4.1</v>
          </cell>
          <cell r="E14" t="str">
            <v>8. Däc mïng</v>
          </cell>
          <cell r="F14" t="str">
            <v>m2</v>
          </cell>
          <cell r="G14">
            <v>2</v>
          </cell>
          <cell r="H14">
            <v>5000</v>
          </cell>
          <cell r="J14">
            <v>10000</v>
          </cell>
          <cell r="K14" t="str">
            <v>¸p gi¸ c¸c lo¹i khoai kh¸c, c©y lÊy cñ, qu¶ kh¸c</v>
          </cell>
          <cell r="L14">
            <v>0</v>
          </cell>
        </row>
        <row r="15">
          <cell r="A15" t="str">
            <v>Cayin1t10</v>
          </cell>
          <cell r="C15" t="str">
            <v>BC5</v>
          </cell>
          <cell r="E15" t="str">
            <v>9. GiÒng</v>
          </cell>
          <cell r="F15" t="str">
            <v>m2</v>
          </cell>
          <cell r="G15">
            <v>2</v>
          </cell>
          <cell r="H15">
            <v>8000</v>
          </cell>
          <cell r="J15">
            <v>16000</v>
          </cell>
          <cell r="L15">
            <v>0</v>
          </cell>
        </row>
        <row r="16">
          <cell r="A16" t="str">
            <v>Cayin1t11</v>
          </cell>
          <cell r="C16" t="str">
            <v>DC8.3</v>
          </cell>
          <cell r="E16" t="str">
            <v>10. B­ëi trång 2 n¨m</v>
          </cell>
          <cell r="F16" t="str">
            <v>c©y</v>
          </cell>
          <cell r="G16">
            <v>1</v>
          </cell>
          <cell r="H16">
            <v>46000</v>
          </cell>
          <cell r="J16">
            <v>46000</v>
          </cell>
          <cell r="L16">
            <v>0</v>
          </cell>
        </row>
        <row r="17">
          <cell r="A17" t="str">
            <v>Cayin1t12</v>
          </cell>
          <cell r="C17" t="str">
            <v>FC4.1</v>
          </cell>
          <cell r="E17" t="str">
            <v>11. Rong giÒng</v>
          </cell>
          <cell r="F17" t="str">
            <v>m2</v>
          </cell>
          <cell r="G17">
            <v>2</v>
          </cell>
          <cell r="H17">
            <v>5000</v>
          </cell>
          <cell r="J17">
            <v>10000</v>
          </cell>
          <cell r="L17">
            <v>0</v>
          </cell>
        </row>
        <row r="18">
          <cell r="A18" t="str">
            <v>Cayin1t13</v>
          </cell>
          <cell r="C18" t="str">
            <v>DC5.3</v>
          </cell>
          <cell r="E18" t="str">
            <v>12. Xoµi trång 2 n¨m</v>
          </cell>
          <cell r="F18" t="str">
            <v>c©y</v>
          </cell>
          <cell r="G18">
            <v>1</v>
          </cell>
          <cell r="H18">
            <v>60000</v>
          </cell>
          <cell r="J18">
            <v>60000</v>
          </cell>
          <cell r="L18">
            <v>0</v>
          </cell>
        </row>
        <row r="19">
          <cell r="A19" t="str">
            <v>Cayin1t14</v>
          </cell>
          <cell r="C19" t="str">
            <v>HC4.1</v>
          </cell>
          <cell r="E19" t="str">
            <v>13. Thuèc nam</v>
          </cell>
          <cell r="F19" t="str">
            <v>Khãm</v>
          </cell>
          <cell r="G19">
            <v>1</v>
          </cell>
          <cell r="H19">
            <v>15000</v>
          </cell>
          <cell r="J19">
            <v>15000</v>
          </cell>
          <cell r="L19">
            <v>0</v>
          </cell>
        </row>
        <row r="20">
          <cell r="A20" t="str">
            <v>Cayin1t15</v>
          </cell>
          <cell r="C20" t="str">
            <v>FC1.2</v>
          </cell>
          <cell r="E20" t="str">
            <v>14. Gç t¹p, §K = 10 cm</v>
          </cell>
          <cell r="F20" t="str">
            <v>c©y</v>
          </cell>
          <cell r="G20">
            <v>1</v>
          </cell>
          <cell r="H20">
            <v>15000</v>
          </cell>
          <cell r="J20">
            <v>15000</v>
          </cell>
          <cell r="L20">
            <v>0</v>
          </cell>
        </row>
        <row r="21">
          <cell r="A21" t="str">
            <v>Cayin2k1</v>
          </cell>
          <cell r="B21">
            <v>2</v>
          </cell>
          <cell r="D21">
            <v>2</v>
          </cell>
          <cell r="E21" t="str">
            <v>nguyÔn v¨n khiªm</v>
          </cell>
          <cell r="J21">
            <v>88200</v>
          </cell>
          <cell r="L21">
            <v>88200</v>
          </cell>
        </row>
        <row r="22">
          <cell r="A22" t="str">
            <v>Cayin2k2</v>
          </cell>
          <cell r="C22" t="str">
            <v>DC8.6</v>
          </cell>
          <cell r="E22" t="str">
            <v>1. QuÊt h¸i qu¶ 2 n¨m, §K = 5 cm</v>
          </cell>
          <cell r="F22" t="str">
            <v>c©y</v>
          </cell>
          <cell r="G22">
            <v>1</v>
          </cell>
          <cell r="H22">
            <v>126000</v>
          </cell>
          <cell r="I22">
            <v>0.7</v>
          </cell>
          <cell r="J22">
            <v>88200</v>
          </cell>
          <cell r="L22">
            <v>0</v>
          </cell>
        </row>
        <row r="23">
          <cell r="A23" t="str">
            <v>Cayin3l1</v>
          </cell>
          <cell r="B23">
            <v>3</v>
          </cell>
          <cell r="D23">
            <v>3</v>
          </cell>
          <cell r="E23" t="str">
            <v>vò tiÕn lùc</v>
          </cell>
          <cell r="J23">
            <v>5724000</v>
          </cell>
          <cell r="L23">
            <v>5724000</v>
          </cell>
        </row>
        <row r="24">
          <cell r="A24" t="str">
            <v>Cayin3l2</v>
          </cell>
          <cell r="C24" t="str">
            <v>DC1.6</v>
          </cell>
          <cell r="E24" t="str">
            <v>1. Nh·n trång 5 n¨m</v>
          </cell>
          <cell r="F24" t="str">
            <v>c©y</v>
          </cell>
          <cell r="G24">
            <v>6</v>
          </cell>
          <cell r="H24">
            <v>120000</v>
          </cell>
          <cell r="J24">
            <v>720000</v>
          </cell>
          <cell r="L24">
            <v>0</v>
          </cell>
        </row>
        <row r="25">
          <cell r="A25" t="str">
            <v>Cayin3l3</v>
          </cell>
          <cell r="C25" t="str">
            <v>DC1.7</v>
          </cell>
          <cell r="E25" t="str">
            <v>2. Nh·n h¸i qu¶ 1 n¨m, §K = 5 cm</v>
          </cell>
          <cell r="F25" t="str">
            <v>c©y</v>
          </cell>
          <cell r="G25">
            <v>1</v>
          </cell>
          <cell r="H25">
            <v>498000</v>
          </cell>
          <cell r="J25">
            <v>498000</v>
          </cell>
          <cell r="L25">
            <v>0</v>
          </cell>
        </row>
        <row r="26">
          <cell r="A26" t="str">
            <v>Cayin3l4</v>
          </cell>
          <cell r="C26" t="str">
            <v>DC4.6</v>
          </cell>
          <cell r="E26" t="str">
            <v>3. SÊu trång 5 n¨m</v>
          </cell>
          <cell r="F26" t="str">
            <v>c©y</v>
          </cell>
          <cell r="G26">
            <v>2</v>
          </cell>
          <cell r="H26">
            <v>112000</v>
          </cell>
          <cell r="J26">
            <v>224000</v>
          </cell>
          <cell r="L26">
            <v>0</v>
          </cell>
        </row>
        <row r="27">
          <cell r="A27" t="str">
            <v>Cayin3l5</v>
          </cell>
          <cell r="C27" t="str">
            <v>DC15.1</v>
          </cell>
          <cell r="E27" t="str">
            <v>4. §u ®ñ ch­a cã qu¶</v>
          </cell>
          <cell r="F27" t="str">
            <v>c©y</v>
          </cell>
          <cell r="G27">
            <v>1</v>
          </cell>
          <cell r="H27">
            <v>10000</v>
          </cell>
          <cell r="J27">
            <v>10000</v>
          </cell>
          <cell r="L27">
            <v>0</v>
          </cell>
        </row>
        <row r="28">
          <cell r="A28" t="str">
            <v>Cayin3l6</v>
          </cell>
          <cell r="C28" t="str">
            <v>DC15.2</v>
          </cell>
          <cell r="E28" t="str">
            <v>5. §u ®ñ ®ang cã qu¶</v>
          </cell>
          <cell r="F28" t="str">
            <v>c©y</v>
          </cell>
          <cell r="G28">
            <v>2</v>
          </cell>
          <cell r="H28">
            <v>126000</v>
          </cell>
          <cell r="J28">
            <v>252000</v>
          </cell>
          <cell r="L28">
            <v>0</v>
          </cell>
        </row>
        <row r="29">
          <cell r="A29" t="str">
            <v>Cayin3l7</v>
          </cell>
          <cell r="C29" t="str">
            <v>DC11.5</v>
          </cell>
          <cell r="E29" t="str">
            <v>6. M¾c mËt trång 4 n¨m</v>
          </cell>
          <cell r="F29" t="str">
            <v>c©y</v>
          </cell>
          <cell r="G29">
            <v>1</v>
          </cell>
          <cell r="H29">
            <v>105000</v>
          </cell>
          <cell r="J29">
            <v>105000</v>
          </cell>
          <cell r="L29">
            <v>0</v>
          </cell>
        </row>
        <row r="30">
          <cell r="A30" t="str">
            <v>Cayin3l8</v>
          </cell>
          <cell r="C30" t="str">
            <v>DC8.4</v>
          </cell>
          <cell r="E30" t="str">
            <v>7. B­ëi trång 3 n¨m</v>
          </cell>
          <cell r="F30" t="str">
            <v>c©y</v>
          </cell>
          <cell r="G30">
            <v>1</v>
          </cell>
          <cell r="H30">
            <v>54000</v>
          </cell>
          <cell r="J30">
            <v>54000</v>
          </cell>
          <cell r="L30">
            <v>0</v>
          </cell>
        </row>
        <row r="31">
          <cell r="A31" t="str">
            <v>Cayin3l9</v>
          </cell>
          <cell r="C31" t="str">
            <v>GC2.3</v>
          </cell>
          <cell r="E31" t="str">
            <v>8. Léc võng trång trªn ®Êt, cao 1,5m</v>
          </cell>
          <cell r="F31" t="str">
            <v>c©y</v>
          </cell>
          <cell r="G31">
            <v>1</v>
          </cell>
          <cell r="H31">
            <v>22000</v>
          </cell>
          <cell r="J31">
            <v>22000</v>
          </cell>
          <cell r="L31">
            <v>0</v>
          </cell>
        </row>
        <row r="32">
          <cell r="A32" t="str">
            <v>Cayin3l10</v>
          </cell>
          <cell r="C32" t="str">
            <v>FC1.2</v>
          </cell>
          <cell r="E32" t="str">
            <v>9. Gç t¹p, §K = 10cm</v>
          </cell>
          <cell r="F32" t="str">
            <v>c©y</v>
          </cell>
          <cell r="G32">
            <v>1</v>
          </cell>
          <cell r="H32">
            <v>15000</v>
          </cell>
          <cell r="J32">
            <v>15000</v>
          </cell>
          <cell r="L32">
            <v>0</v>
          </cell>
        </row>
        <row r="33">
          <cell r="A33" t="str">
            <v>Cayin3l11</v>
          </cell>
          <cell r="C33" t="str">
            <v>FC1.2</v>
          </cell>
          <cell r="E33" t="str">
            <v>10. Gç t¹p, §K &lt; 10cm</v>
          </cell>
          <cell r="F33" t="str">
            <v>c©y</v>
          </cell>
          <cell r="G33">
            <v>2</v>
          </cell>
          <cell r="H33">
            <v>15000</v>
          </cell>
          <cell r="J33">
            <v>30000</v>
          </cell>
          <cell r="L33">
            <v>0</v>
          </cell>
        </row>
        <row r="34">
          <cell r="A34" t="str">
            <v>Cayin3l12</v>
          </cell>
          <cell r="C34" t="str">
            <v>FC1.4</v>
          </cell>
          <cell r="E34" t="str">
            <v>11. Gç t¹p, §K = 30cm</v>
          </cell>
          <cell r="F34" t="str">
            <v>c©y</v>
          </cell>
          <cell r="G34">
            <v>1</v>
          </cell>
          <cell r="H34">
            <v>80000</v>
          </cell>
          <cell r="J34">
            <v>80000</v>
          </cell>
          <cell r="L34">
            <v>0</v>
          </cell>
        </row>
        <row r="35">
          <cell r="A35" t="str">
            <v>Cayin3l13</v>
          </cell>
          <cell r="C35" t="str">
            <v>DC10.6</v>
          </cell>
          <cell r="E35" t="str">
            <v>12. Na trång 5 n¨m</v>
          </cell>
          <cell r="F35" t="str">
            <v>c©y</v>
          </cell>
          <cell r="G35">
            <v>1</v>
          </cell>
          <cell r="H35">
            <v>120000</v>
          </cell>
          <cell r="J35">
            <v>120000</v>
          </cell>
          <cell r="L35">
            <v>0</v>
          </cell>
        </row>
        <row r="36">
          <cell r="A36" t="str">
            <v>Cayin3l14</v>
          </cell>
          <cell r="C36" t="str">
            <v>DC10.8</v>
          </cell>
          <cell r="E36" t="str">
            <v>13. Na h¸i qu¶ 2 n¨m, §K = 8cm</v>
          </cell>
          <cell r="F36" t="str">
            <v>c©y</v>
          </cell>
          <cell r="G36">
            <v>2</v>
          </cell>
          <cell r="H36">
            <v>622000</v>
          </cell>
          <cell r="J36">
            <v>1244000</v>
          </cell>
          <cell r="L36">
            <v>0</v>
          </cell>
        </row>
        <row r="37">
          <cell r="A37" t="str">
            <v>Cayin3l15</v>
          </cell>
          <cell r="C37" t="str">
            <v>TC1.1</v>
          </cell>
          <cell r="E37" t="str">
            <v>14. Tre giµ</v>
          </cell>
          <cell r="F37" t="str">
            <v>c©y</v>
          </cell>
          <cell r="G37">
            <v>250</v>
          </cell>
          <cell r="H37">
            <v>7000</v>
          </cell>
          <cell r="J37">
            <v>1750000</v>
          </cell>
          <cell r="L37">
            <v>0</v>
          </cell>
        </row>
        <row r="38">
          <cell r="A38" t="str">
            <v>Cayin3l16</v>
          </cell>
          <cell r="C38" t="str">
            <v>TC1.2</v>
          </cell>
          <cell r="E38" t="str">
            <v>15. Tre non</v>
          </cell>
          <cell r="F38" t="str">
            <v>c©y</v>
          </cell>
          <cell r="G38">
            <v>120</v>
          </cell>
          <cell r="H38">
            <v>5000</v>
          </cell>
          <cell r="J38">
            <v>600000</v>
          </cell>
          <cell r="L38">
            <v>0</v>
          </cell>
        </row>
        <row r="39">
          <cell r="A39" t="str">
            <v>Cayin4d1</v>
          </cell>
          <cell r="B39">
            <v>4</v>
          </cell>
          <cell r="D39">
            <v>4</v>
          </cell>
          <cell r="E39" t="str">
            <v>vò kh¸nh dòng</v>
          </cell>
          <cell r="J39">
            <v>1311000</v>
          </cell>
          <cell r="L39">
            <v>1311000</v>
          </cell>
        </row>
        <row r="40">
          <cell r="A40" t="str">
            <v>Cayin4d2</v>
          </cell>
          <cell r="C40" t="str">
            <v>FC4.1</v>
          </cell>
          <cell r="E40" t="str">
            <v xml:space="preserve">1. Däc mïng </v>
          </cell>
          <cell r="F40" t="str">
            <v>m2</v>
          </cell>
          <cell r="G40">
            <v>100</v>
          </cell>
          <cell r="H40">
            <v>5000</v>
          </cell>
          <cell r="J40">
            <v>500000</v>
          </cell>
          <cell r="L40">
            <v>0</v>
          </cell>
        </row>
        <row r="41">
          <cell r="A41" t="str">
            <v>Cayin4d3</v>
          </cell>
          <cell r="C41" t="str">
            <v>DC12.34</v>
          </cell>
          <cell r="E41" t="str">
            <v>2. Chuèi t©y ®ang cã qu¶</v>
          </cell>
          <cell r="F41" t="str">
            <v>c©y</v>
          </cell>
          <cell r="G41">
            <v>5</v>
          </cell>
          <cell r="H41">
            <v>56000</v>
          </cell>
          <cell r="J41">
            <v>280000</v>
          </cell>
          <cell r="L41">
            <v>0</v>
          </cell>
        </row>
        <row r="42">
          <cell r="A42" t="str">
            <v>Cayin4d4</v>
          </cell>
          <cell r="C42" t="str">
            <v>DC12.2</v>
          </cell>
          <cell r="E42" t="str">
            <v>3. Chuèi t©y ch­a cã qu¶</v>
          </cell>
          <cell r="F42" t="str">
            <v>c©y</v>
          </cell>
          <cell r="G42">
            <v>25</v>
          </cell>
          <cell r="H42">
            <v>15000</v>
          </cell>
          <cell r="J42">
            <v>375000</v>
          </cell>
          <cell r="L42">
            <v>0</v>
          </cell>
        </row>
        <row r="43">
          <cell r="A43" t="str">
            <v>Cayin4d5</v>
          </cell>
          <cell r="C43" t="str">
            <v>GC2.2</v>
          </cell>
          <cell r="E43" t="str">
            <v>4. C©y c¶nh trång trªn ®Êt cao 1m</v>
          </cell>
          <cell r="F43" t="str">
            <v>c©y</v>
          </cell>
          <cell r="G43">
            <v>1</v>
          </cell>
          <cell r="H43">
            <v>15000</v>
          </cell>
          <cell r="J43">
            <v>15000</v>
          </cell>
          <cell r="L43">
            <v>0</v>
          </cell>
        </row>
        <row r="44">
          <cell r="A44" t="str">
            <v>Cayin4d6</v>
          </cell>
          <cell r="C44" t="str">
            <v>DC8.6</v>
          </cell>
          <cell r="E44" t="str">
            <v>5. B­ëi ¨n qu¶ 5 n¨m, §K = 15cm</v>
          </cell>
          <cell r="F44" t="str">
            <v>c©y</v>
          </cell>
          <cell r="G44">
            <v>1</v>
          </cell>
          <cell r="H44">
            <v>126000</v>
          </cell>
          <cell r="J44">
            <v>126000</v>
          </cell>
          <cell r="L44">
            <v>0</v>
          </cell>
        </row>
        <row r="45">
          <cell r="A45" t="str">
            <v>Cayin4d7</v>
          </cell>
          <cell r="C45" t="str">
            <v>FC1.2</v>
          </cell>
          <cell r="E45" t="str">
            <v>6. Gç t¹p, §K = 10cm</v>
          </cell>
          <cell r="F45" t="str">
            <v>c©y</v>
          </cell>
          <cell r="G45">
            <v>1</v>
          </cell>
          <cell r="H45">
            <v>15000</v>
          </cell>
          <cell r="J45">
            <v>15000</v>
          </cell>
          <cell r="L45">
            <v>0</v>
          </cell>
        </row>
        <row r="46">
          <cell r="A46" t="str">
            <v>Cayin5h1</v>
          </cell>
          <cell r="B46">
            <v>5</v>
          </cell>
          <cell r="D46">
            <v>5</v>
          </cell>
          <cell r="E46" t="str">
            <v>nguyÔn thÞ hßa</v>
          </cell>
          <cell r="J46">
            <v>7312800</v>
          </cell>
          <cell r="L46">
            <v>7312800</v>
          </cell>
        </row>
        <row r="47">
          <cell r="A47" t="str">
            <v>Cayin5h2</v>
          </cell>
          <cell r="C47" t="str">
            <v>DC10.8</v>
          </cell>
          <cell r="E47" t="str">
            <v>1. Na ¨n qu¶ 2 n¨m, §K = 4cm</v>
          </cell>
          <cell r="F47" t="str">
            <v>c©y</v>
          </cell>
          <cell r="G47">
            <v>2</v>
          </cell>
          <cell r="H47">
            <v>622000</v>
          </cell>
          <cell r="I47">
            <v>0.7</v>
          </cell>
          <cell r="J47">
            <v>870800</v>
          </cell>
          <cell r="K47" t="str">
            <v>kh«ng ®ñ tiªu chÝ ®­êng kÝnh gèc</v>
          </cell>
          <cell r="L47">
            <v>0</v>
          </cell>
        </row>
        <row r="48">
          <cell r="A48" t="str">
            <v>Cayin5h3</v>
          </cell>
          <cell r="C48" t="str">
            <v>DC11.8</v>
          </cell>
          <cell r="E48" t="str">
            <v>2. M¾c mËt ¨n qu¶ 1 n¨m, §K = 4cm</v>
          </cell>
          <cell r="F48" t="str">
            <v>c©y</v>
          </cell>
          <cell r="G48">
            <v>1</v>
          </cell>
          <cell r="H48">
            <v>312000</v>
          </cell>
          <cell r="J48">
            <v>312000</v>
          </cell>
          <cell r="L48">
            <v>0</v>
          </cell>
        </row>
        <row r="49">
          <cell r="A49" t="str">
            <v>Cayin5h4</v>
          </cell>
          <cell r="C49" t="str">
            <v>FC4.1</v>
          </cell>
          <cell r="E49" t="str">
            <v>3. ít</v>
          </cell>
          <cell r="F49" t="str">
            <v>m2</v>
          </cell>
          <cell r="G49">
            <v>1</v>
          </cell>
          <cell r="H49">
            <v>5000</v>
          </cell>
          <cell r="J49">
            <v>5000</v>
          </cell>
          <cell r="L49">
            <v>0</v>
          </cell>
        </row>
        <row r="50">
          <cell r="A50" t="str">
            <v>Cayin5h5</v>
          </cell>
          <cell r="C50" t="str">
            <v>BC6</v>
          </cell>
          <cell r="E50" t="str">
            <v>4. BÝ</v>
          </cell>
          <cell r="F50" t="str">
            <v>Hèc</v>
          </cell>
          <cell r="G50">
            <v>1</v>
          </cell>
          <cell r="H50">
            <v>30000</v>
          </cell>
          <cell r="J50">
            <v>30000</v>
          </cell>
          <cell r="L50">
            <v>0</v>
          </cell>
        </row>
        <row r="51">
          <cell r="A51" t="str">
            <v>Cayin5h6</v>
          </cell>
          <cell r="C51" t="str">
            <v>DC16.2</v>
          </cell>
          <cell r="E51" t="str">
            <v>5. Chanh leo ®ang cã qu¶</v>
          </cell>
          <cell r="F51" t="str">
            <v>c©y</v>
          </cell>
          <cell r="G51">
            <v>1</v>
          </cell>
          <cell r="H51">
            <v>63000</v>
          </cell>
          <cell r="J51">
            <v>63000</v>
          </cell>
          <cell r="L51">
            <v>0</v>
          </cell>
        </row>
        <row r="52">
          <cell r="A52" t="str">
            <v>Cayin5h7</v>
          </cell>
          <cell r="C52" t="str">
            <v>DC5.8</v>
          </cell>
          <cell r="E52" t="str">
            <v>6. Hång ¨n qu¶ 2 n¨m, §K = 5cm</v>
          </cell>
          <cell r="F52" t="str">
            <v>c©y</v>
          </cell>
          <cell r="G52">
            <v>1</v>
          </cell>
          <cell r="H52">
            <v>990000</v>
          </cell>
          <cell r="I52">
            <v>0.7</v>
          </cell>
          <cell r="J52">
            <v>693000</v>
          </cell>
          <cell r="K52" t="str">
            <v>kh«ng ®ñ tiªu chÝ ®­êng kÝnh gèc</v>
          </cell>
          <cell r="L52">
            <v>0</v>
          </cell>
        </row>
        <row r="53">
          <cell r="A53" t="str">
            <v>Cayin5h8</v>
          </cell>
          <cell r="C53" t="str">
            <v>DC6.7</v>
          </cell>
          <cell r="E53" t="str">
            <v>7. MÝt trång 6 n¨m</v>
          </cell>
          <cell r="F53" t="str">
            <v>c©y</v>
          </cell>
          <cell r="G53">
            <v>1</v>
          </cell>
          <cell r="H53">
            <v>105000</v>
          </cell>
          <cell r="J53">
            <v>105000</v>
          </cell>
          <cell r="L53">
            <v>0</v>
          </cell>
        </row>
        <row r="54">
          <cell r="A54" t="str">
            <v>Cayin5h9</v>
          </cell>
          <cell r="C54" t="str">
            <v>DC1.7</v>
          </cell>
          <cell r="E54" t="str">
            <v>8. Nh·n ¨n qu¶ 1 n¨m, §K = 5cm</v>
          </cell>
          <cell r="F54" t="str">
            <v>c©y</v>
          </cell>
          <cell r="G54">
            <v>2</v>
          </cell>
          <cell r="H54">
            <v>498000</v>
          </cell>
          <cell r="J54">
            <v>996000</v>
          </cell>
          <cell r="L54">
            <v>0</v>
          </cell>
        </row>
        <row r="55">
          <cell r="A55" t="str">
            <v>Cayin5h10</v>
          </cell>
          <cell r="C55" t="str">
            <v>FC3.2</v>
          </cell>
          <cell r="E55" t="str">
            <v>9. Gç x­a, §K = 6cm</v>
          </cell>
          <cell r="F55" t="str">
            <v>c©y</v>
          </cell>
          <cell r="G55">
            <v>2</v>
          </cell>
          <cell r="H55">
            <v>36000</v>
          </cell>
          <cell r="J55">
            <v>72000</v>
          </cell>
          <cell r="L55">
            <v>0</v>
          </cell>
        </row>
        <row r="56">
          <cell r="A56" t="str">
            <v>Cayin5h11</v>
          </cell>
          <cell r="C56" t="str">
            <v>FC1.2</v>
          </cell>
          <cell r="E56" t="str">
            <v>10. Gç t¹p, §K = 10cm</v>
          </cell>
          <cell r="F56" t="str">
            <v>c©y</v>
          </cell>
          <cell r="G56">
            <v>5</v>
          </cell>
          <cell r="H56">
            <v>15000</v>
          </cell>
          <cell r="J56">
            <v>75000</v>
          </cell>
          <cell r="L56">
            <v>0</v>
          </cell>
        </row>
        <row r="57">
          <cell r="A57" t="str">
            <v>Cayin5h12</v>
          </cell>
          <cell r="C57" t="str">
            <v>DC15.2</v>
          </cell>
          <cell r="E57" t="str">
            <v>11. §u ®ñ ®ang ¨n qu¶</v>
          </cell>
          <cell r="F57" t="str">
            <v>c©y</v>
          </cell>
          <cell r="G57">
            <v>1</v>
          </cell>
          <cell r="H57">
            <v>126000</v>
          </cell>
          <cell r="J57">
            <v>126000</v>
          </cell>
          <cell r="L57">
            <v>0</v>
          </cell>
        </row>
        <row r="58">
          <cell r="A58" t="str">
            <v>Cayin5h13</v>
          </cell>
          <cell r="C58" t="str">
            <v>FC1.4</v>
          </cell>
          <cell r="E58" t="str">
            <v>13. Gç t¹p, §K = 30cm</v>
          </cell>
          <cell r="F58" t="str">
            <v>c©y</v>
          </cell>
          <cell r="G58">
            <v>1</v>
          </cell>
          <cell r="H58">
            <v>80000</v>
          </cell>
          <cell r="J58">
            <v>80000</v>
          </cell>
          <cell r="L58">
            <v>0</v>
          </cell>
        </row>
        <row r="59">
          <cell r="A59" t="str">
            <v>Cayin5h14</v>
          </cell>
          <cell r="C59" t="str">
            <v>TC1.1</v>
          </cell>
          <cell r="E59" t="str">
            <v>14. Tre giµ</v>
          </cell>
          <cell r="F59" t="str">
            <v>c©y</v>
          </cell>
          <cell r="G59">
            <v>350</v>
          </cell>
          <cell r="H59">
            <v>7000</v>
          </cell>
          <cell r="J59">
            <v>2450000</v>
          </cell>
          <cell r="L59">
            <v>0</v>
          </cell>
        </row>
        <row r="60">
          <cell r="A60" t="str">
            <v>Cayin5h15</v>
          </cell>
          <cell r="C60" t="str">
            <v>TC1.2</v>
          </cell>
          <cell r="E60" t="str">
            <v>15. Tre non</v>
          </cell>
          <cell r="F60" t="str">
            <v>c©y</v>
          </cell>
          <cell r="G60">
            <v>287</v>
          </cell>
          <cell r="H60">
            <v>5000</v>
          </cell>
          <cell r="J60">
            <v>1435000</v>
          </cell>
          <cell r="L60">
            <v>0</v>
          </cell>
        </row>
        <row r="61">
          <cell r="A61" t="str">
            <v>Cayin6c1</v>
          </cell>
          <cell r="B61">
            <v>6</v>
          </cell>
          <cell r="D61">
            <v>6</v>
          </cell>
          <cell r="E61" t="str">
            <v>nguyÔn v¨n chiÕn</v>
          </cell>
          <cell r="J61">
            <v>2420000</v>
          </cell>
          <cell r="L61">
            <v>2420000</v>
          </cell>
        </row>
        <row r="62">
          <cell r="A62" t="str">
            <v>Cayin6c2</v>
          </cell>
          <cell r="C62" t="str">
            <v>TC1.1</v>
          </cell>
          <cell r="E62" t="str">
            <v>1. Tre giµ</v>
          </cell>
          <cell r="F62" t="str">
            <v>c©y</v>
          </cell>
          <cell r="G62">
            <v>40</v>
          </cell>
          <cell r="H62">
            <v>7000</v>
          </cell>
          <cell r="J62">
            <v>280000</v>
          </cell>
          <cell r="L62">
            <v>0</v>
          </cell>
        </row>
        <row r="63">
          <cell r="A63" t="str">
            <v>Cayin6c3</v>
          </cell>
          <cell r="C63" t="str">
            <v>TC1.2</v>
          </cell>
          <cell r="E63" t="str">
            <v>2. Tre non</v>
          </cell>
          <cell r="F63" t="str">
            <v>c©y</v>
          </cell>
          <cell r="G63">
            <v>50</v>
          </cell>
          <cell r="H63">
            <v>5000</v>
          </cell>
          <cell r="J63">
            <v>250000</v>
          </cell>
          <cell r="L63">
            <v>0</v>
          </cell>
        </row>
        <row r="64">
          <cell r="A64" t="str">
            <v>Cayin6c4</v>
          </cell>
          <cell r="C64" t="str">
            <v>DC15.2</v>
          </cell>
          <cell r="E64" t="str">
            <v>3. §u ®ñ ®ang cã qu¶</v>
          </cell>
          <cell r="F64" t="str">
            <v>c©y</v>
          </cell>
          <cell r="G64">
            <v>6</v>
          </cell>
          <cell r="H64">
            <v>126000</v>
          </cell>
          <cell r="J64">
            <v>756000</v>
          </cell>
          <cell r="L64">
            <v>0</v>
          </cell>
        </row>
        <row r="65">
          <cell r="A65" t="str">
            <v>Cayin6c5</v>
          </cell>
          <cell r="C65" t="str">
            <v>DC15.3</v>
          </cell>
          <cell r="E65" t="str">
            <v>4. §u ®ñ trång 2 n¨m</v>
          </cell>
          <cell r="F65" t="str">
            <v>c©y</v>
          </cell>
          <cell r="G65">
            <v>6</v>
          </cell>
          <cell r="H65">
            <v>63000</v>
          </cell>
          <cell r="J65">
            <v>378000</v>
          </cell>
          <cell r="L65">
            <v>0</v>
          </cell>
        </row>
        <row r="66">
          <cell r="A66" t="str">
            <v>Cayin6c6</v>
          </cell>
          <cell r="C66" t="str">
            <v>DC12.2</v>
          </cell>
          <cell r="E66" t="str">
            <v>5. Chuèi t©y ch­a cã qu¶</v>
          </cell>
          <cell r="F66" t="str">
            <v>c©y</v>
          </cell>
          <cell r="G66">
            <v>5</v>
          </cell>
          <cell r="H66">
            <v>15000</v>
          </cell>
          <cell r="J66">
            <v>75000</v>
          </cell>
          <cell r="L66">
            <v>0</v>
          </cell>
        </row>
        <row r="67">
          <cell r="A67" t="str">
            <v>Cayin6c7</v>
          </cell>
          <cell r="C67" t="str">
            <v>FC1.2</v>
          </cell>
          <cell r="E67" t="str">
            <v>6. Gç t¹p, §K = 10cm</v>
          </cell>
          <cell r="F67" t="str">
            <v>c©y</v>
          </cell>
          <cell r="G67">
            <v>4</v>
          </cell>
          <cell r="H67">
            <v>15000</v>
          </cell>
          <cell r="J67">
            <v>60000</v>
          </cell>
          <cell r="L67">
            <v>0</v>
          </cell>
        </row>
        <row r="68">
          <cell r="A68" t="str">
            <v>Cayin6c8</v>
          </cell>
          <cell r="C68" t="str">
            <v>DC4.8</v>
          </cell>
          <cell r="E68" t="str">
            <v>7. Trøng gµ ¨n qu¶ 3 n¨m, §K = 20cm</v>
          </cell>
          <cell r="F68" t="str">
            <v>c©y</v>
          </cell>
          <cell r="G68">
            <v>1</v>
          </cell>
          <cell r="H68">
            <v>621000</v>
          </cell>
          <cell r="J68">
            <v>621000</v>
          </cell>
          <cell r="L68">
            <v>0</v>
          </cell>
        </row>
        <row r="69">
          <cell r="A69" t="str">
            <v>Cayin8l1</v>
          </cell>
          <cell r="B69">
            <v>7</v>
          </cell>
          <cell r="D69">
            <v>8</v>
          </cell>
          <cell r="E69" t="str">
            <v>vy thÞ lý</v>
          </cell>
          <cell r="J69">
            <v>21602100</v>
          </cell>
          <cell r="L69">
            <v>21602100</v>
          </cell>
        </row>
        <row r="70">
          <cell r="A70" t="str">
            <v>Cayin8l2</v>
          </cell>
          <cell r="C70" t="str">
            <v>DC4.9</v>
          </cell>
          <cell r="E70" t="str">
            <v>1. KhÕ ¨n qu¶ 10 n¨m, §K = 18cm</v>
          </cell>
          <cell r="F70" t="str">
            <v>c©y</v>
          </cell>
          <cell r="G70">
            <v>1</v>
          </cell>
          <cell r="H70">
            <v>498000</v>
          </cell>
          <cell r="J70">
            <v>498000</v>
          </cell>
          <cell r="L70">
            <v>0</v>
          </cell>
        </row>
        <row r="71">
          <cell r="A71" t="str">
            <v>Cayin8l3</v>
          </cell>
          <cell r="C71" t="str">
            <v>DC15.2</v>
          </cell>
          <cell r="E71" t="str">
            <v>2. §u ®ñ ®ang cã qu¶</v>
          </cell>
          <cell r="F71" t="str">
            <v>c©y</v>
          </cell>
          <cell r="G71">
            <v>1</v>
          </cell>
          <cell r="H71">
            <v>126000</v>
          </cell>
          <cell r="J71">
            <v>126000</v>
          </cell>
          <cell r="L71">
            <v>0</v>
          </cell>
        </row>
        <row r="72">
          <cell r="A72" t="str">
            <v>Cayin8l4</v>
          </cell>
          <cell r="C72" t="str">
            <v>DC1.3</v>
          </cell>
          <cell r="E72" t="str">
            <v>3. Nh·n trång 2 n¨m</v>
          </cell>
          <cell r="F72" t="str">
            <v>c©y</v>
          </cell>
          <cell r="G72">
            <v>3</v>
          </cell>
          <cell r="H72">
            <v>54000</v>
          </cell>
          <cell r="J72">
            <v>162000</v>
          </cell>
          <cell r="L72">
            <v>0</v>
          </cell>
        </row>
        <row r="73">
          <cell r="A73" t="str">
            <v>Cayin8l5</v>
          </cell>
          <cell r="C73" t="str">
            <v>FC4.1</v>
          </cell>
          <cell r="E73" t="str">
            <v>4. S¾n d©y</v>
          </cell>
          <cell r="F73" t="str">
            <v>m2</v>
          </cell>
          <cell r="G73">
            <v>15</v>
          </cell>
          <cell r="H73">
            <v>5000</v>
          </cell>
          <cell r="J73">
            <v>75000</v>
          </cell>
          <cell r="L73">
            <v>0</v>
          </cell>
        </row>
        <row r="74">
          <cell r="A74" t="str">
            <v>Cayin8l6</v>
          </cell>
          <cell r="C74" t="str">
            <v>DC1.6</v>
          </cell>
          <cell r="E74" t="str">
            <v>5. Nh·n trång 5 n¨m</v>
          </cell>
          <cell r="F74" t="str">
            <v>c©y</v>
          </cell>
          <cell r="G74">
            <v>2</v>
          </cell>
          <cell r="H74">
            <v>120000</v>
          </cell>
          <cell r="J74">
            <v>240000</v>
          </cell>
          <cell r="L74">
            <v>0</v>
          </cell>
        </row>
        <row r="75">
          <cell r="A75" t="str">
            <v>Cayin8l7</v>
          </cell>
          <cell r="C75" t="str">
            <v>DC11.8</v>
          </cell>
          <cell r="E75" t="str">
            <v>6. M¾c mËt ¨n qu¶ 1 n¨m, §K = 5cm</v>
          </cell>
          <cell r="F75" t="str">
            <v>c©y</v>
          </cell>
          <cell r="G75">
            <v>1</v>
          </cell>
          <cell r="H75">
            <v>312000</v>
          </cell>
          <cell r="J75">
            <v>312000</v>
          </cell>
          <cell r="L75">
            <v>0</v>
          </cell>
        </row>
        <row r="76">
          <cell r="A76" t="str">
            <v>Cayin8l8</v>
          </cell>
          <cell r="C76" t="str">
            <v>GC2.3</v>
          </cell>
          <cell r="E76" t="str">
            <v>7. Léc võng trång trªn ®Êt cao &gt; 1,5m</v>
          </cell>
          <cell r="F76" t="str">
            <v>c©y</v>
          </cell>
          <cell r="G76">
            <v>1</v>
          </cell>
          <cell r="H76">
            <v>22000</v>
          </cell>
          <cell r="J76">
            <v>22000</v>
          </cell>
          <cell r="L76">
            <v>0</v>
          </cell>
        </row>
        <row r="77">
          <cell r="A77" t="str">
            <v>Cayin8l9</v>
          </cell>
          <cell r="C77" t="str">
            <v>DC8.4</v>
          </cell>
          <cell r="E77" t="str">
            <v>8. §µo trång 5 n¨m</v>
          </cell>
          <cell r="F77" t="str">
            <v>c©y</v>
          </cell>
          <cell r="G77">
            <v>1</v>
          </cell>
          <cell r="H77">
            <v>54000</v>
          </cell>
          <cell r="J77">
            <v>54000</v>
          </cell>
          <cell r="L77">
            <v>0</v>
          </cell>
        </row>
        <row r="78">
          <cell r="A78" t="str">
            <v>Cayin8l10</v>
          </cell>
          <cell r="C78" t="str">
            <v>DC5.8</v>
          </cell>
          <cell r="E78" t="str">
            <v>9. Xoµi h¸i qu¶ 2 n¨m, §K = 7cm</v>
          </cell>
          <cell r="F78" t="str">
            <v>c©y</v>
          </cell>
          <cell r="G78">
            <v>1</v>
          </cell>
          <cell r="H78">
            <v>990000</v>
          </cell>
          <cell r="J78">
            <v>990000</v>
          </cell>
          <cell r="L78">
            <v>0</v>
          </cell>
        </row>
        <row r="79">
          <cell r="A79" t="str">
            <v>Cayin8l11</v>
          </cell>
          <cell r="C79" t="str">
            <v>GC2.3</v>
          </cell>
          <cell r="E79" t="str">
            <v>10. Dõa c¶nh trång trªn ®Êt cao &gt; 2m</v>
          </cell>
          <cell r="F79" t="str">
            <v>c©y</v>
          </cell>
          <cell r="G79">
            <v>1</v>
          </cell>
          <cell r="H79">
            <v>22000</v>
          </cell>
          <cell r="J79">
            <v>22000</v>
          </cell>
          <cell r="L79">
            <v>0</v>
          </cell>
        </row>
        <row r="80">
          <cell r="A80" t="str">
            <v>Cayin8l12</v>
          </cell>
          <cell r="C80" t="str">
            <v>DC10.8</v>
          </cell>
          <cell r="E80" t="str">
            <v>11. Chanh ¨n qu¶ 5 n¨m, §K = 6cm</v>
          </cell>
          <cell r="F80" t="str">
            <v>c©y</v>
          </cell>
          <cell r="G80">
            <v>1</v>
          </cell>
          <cell r="H80">
            <v>622000</v>
          </cell>
          <cell r="J80">
            <v>622000</v>
          </cell>
          <cell r="L80">
            <v>0</v>
          </cell>
        </row>
        <row r="81">
          <cell r="A81" t="str">
            <v>Cayin8l13</v>
          </cell>
          <cell r="C81" t="str">
            <v>DC8.3</v>
          </cell>
          <cell r="E81" t="str">
            <v>12. B­ëi trång 2 n¨m</v>
          </cell>
          <cell r="F81" t="str">
            <v>c©y</v>
          </cell>
          <cell r="G81">
            <v>1</v>
          </cell>
          <cell r="H81">
            <v>46000</v>
          </cell>
          <cell r="J81">
            <v>46000</v>
          </cell>
          <cell r="L81">
            <v>0</v>
          </cell>
        </row>
        <row r="82">
          <cell r="A82" t="str">
            <v>Cayin8l14</v>
          </cell>
          <cell r="C82" t="str">
            <v>HC4.1</v>
          </cell>
          <cell r="E82" t="str">
            <v>13. Thuèc nam</v>
          </cell>
          <cell r="F82" t="str">
            <v>Khãm</v>
          </cell>
          <cell r="G82">
            <v>10</v>
          </cell>
          <cell r="H82">
            <v>15000</v>
          </cell>
          <cell r="J82">
            <v>150000</v>
          </cell>
          <cell r="L82">
            <v>0</v>
          </cell>
        </row>
        <row r="83">
          <cell r="A83" t="str">
            <v>Cayin8l15</v>
          </cell>
          <cell r="C83" t="str">
            <v>HC3.1</v>
          </cell>
          <cell r="E83" t="str">
            <v>14. L¸ lèt</v>
          </cell>
          <cell r="F83" t="str">
            <v>m2</v>
          </cell>
          <cell r="G83">
            <v>5</v>
          </cell>
          <cell r="H83">
            <v>2700</v>
          </cell>
          <cell r="J83">
            <v>13500</v>
          </cell>
          <cell r="K83" t="str">
            <v>¸p gi¸ c©y lÊy l¸</v>
          </cell>
          <cell r="L83">
            <v>0</v>
          </cell>
        </row>
        <row r="84">
          <cell r="A84" t="str">
            <v>Cayin8l16</v>
          </cell>
          <cell r="C84" t="str">
            <v>TC1.1</v>
          </cell>
          <cell r="E84" t="str">
            <v>15. Tre giµ</v>
          </cell>
          <cell r="F84" t="str">
            <v>c©y</v>
          </cell>
          <cell r="G84">
            <v>85</v>
          </cell>
          <cell r="H84">
            <v>7000</v>
          </cell>
          <cell r="J84">
            <v>595000</v>
          </cell>
          <cell r="L84">
            <v>0</v>
          </cell>
        </row>
        <row r="85">
          <cell r="A85" t="str">
            <v>Cayin8l17</v>
          </cell>
          <cell r="C85" t="str">
            <v>TC1.2</v>
          </cell>
          <cell r="E85" t="str">
            <v>16. Tre non</v>
          </cell>
          <cell r="F85" t="str">
            <v>c©y</v>
          </cell>
          <cell r="G85">
            <v>55</v>
          </cell>
          <cell r="H85">
            <v>5000</v>
          </cell>
          <cell r="J85">
            <v>275000</v>
          </cell>
          <cell r="L85">
            <v>0</v>
          </cell>
        </row>
        <row r="86">
          <cell r="A86" t="str">
            <v>Cayin8l18</v>
          </cell>
          <cell r="C86" t="str">
            <v>FC1.3</v>
          </cell>
          <cell r="E86" t="str">
            <v>17. Gç t¹p, §K = 18cm</v>
          </cell>
          <cell r="F86" t="str">
            <v>c©y</v>
          </cell>
          <cell r="G86">
            <v>5</v>
          </cell>
          <cell r="H86">
            <v>40000</v>
          </cell>
          <cell r="J86">
            <v>200000</v>
          </cell>
          <cell r="L86">
            <v>0</v>
          </cell>
        </row>
        <row r="87">
          <cell r="A87" t="str">
            <v>Cayin8l19</v>
          </cell>
          <cell r="C87" t="str">
            <v>DC12.34</v>
          </cell>
          <cell r="E87" t="str">
            <v>18. Chuèi t©y ®ang cã qu¶</v>
          </cell>
          <cell r="F87" t="str">
            <v>c©y</v>
          </cell>
          <cell r="G87">
            <v>7</v>
          </cell>
          <cell r="H87">
            <v>56000</v>
          </cell>
          <cell r="J87">
            <v>392000</v>
          </cell>
          <cell r="L87">
            <v>0</v>
          </cell>
        </row>
        <row r="88">
          <cell r="A88" t="str">
            <v>Cayin8l20</v>
          </cell>
          <cell r="C88" t="str">
            <v>DC12.2</v>
          </cell>
          <cell r="E88" t="str">
            <v>19. Chuèi t©y ch­a cã qu¶</v>
          </cell>
          <cell r="F88" t="str">
            <v>c©y</v>
          </cell>
          <cell r="G88">
            <v>43</v>
          </cell>
          <cell r="H88">
            <v>15000</v>
          </cell>
          <cell r="J88">
            <v>645000</v>
          </cell>
          <cell r="L88">
            <v>0</v>
          </cell>
        </row>
        <row r="89">
          <cell r="A89" t="str">
            <v>Cayin8l21</v>
          </cell>
          <cell r="C89" t="str">
            <v>FC3.2</v>
          </cell>
          <cell r="E89" t="str">
            <v>20. L¸t, §K = 8cm</v>
          </cell>
          <cell r="F89" t="str">
            <v>c©y</v>
          </cell>
          <cell r="G89">
            <v>9</v>
          </cell>
          <cell r="H89">
            <v>36000</v>
          </cell>
          <cell r="J89">
            <v>324000</v>
          </cell>
          <cell r="L89">
            <v>0</v>
          </cell>
        </row>
        <row r="90">
          <cell r="A90" t="str">
            <v>Cayin8l22</v>
          </cell>
          <cell r="C90" t="str">
            <v>DC10.8</v>
          </cell>
          <cell r="E90" t="str">
            <v>21. Na ¨n qu¶ 3 n¨m, §K = 8cm</v>
          </cell>
          <cell r="F90" t="str">
            <v>c©y</v>
          </cell>
          <cell r="G90">
            <v>5</v>
          </cell>
          <cell r="H90">
            <v>622000</v>
          </cell>
          <cell r="J90">
            <v>3110000</v>
          </cell>
          <cell r="L90">
            <v>0</v>
          </cell>
        </row>
        <row r="91">
          <cell r="A91" t="str">
            <v>Cayin8l23</v>
          </cell>
          <cell r="C91" t="str">
            <v>FC4.1</v>
          </cell>
          <cell r="E91" t="str">
            <v>22. Khoai mon</v>
          </cell>
          <cell r="F91" t="str">
            <v>m2</v>
          </cell>
          <cell r="G91">
            <v>5</v>
          </cell>
          <cell r="H91">
            <v>5000</v>
          </cell>
          <cell r="J91">
            <v>25000</v>
          </cell>
          <cell r="L91">
            <v>0</v>
          </cell>
        </row>
        <row r="92">
          <cell r="A92" t="str">
            <v>Cayin8l24</v>
          </cell>
          <cell r="C92" t="str">
            <v>DC8.6</v>
          </cell>
          <cell r="E92" t="str">
            <v>23. D©u ¨n qu¶ 2 n¨m, §K = 6cm</v>
          </cell>
          <cell r="F92" t="str">
            <v>c©y</v>
          </cell>
          <cell r="G92">
            <v>1</v>
          </cell>
          <cell r="H92">
            <v>126000</v>
          </cell>
          <cell r="J92">
            <v>126000</v>
          </cell>
          <cell r="L92">
            <v>0</v>
          </cell>
        </row>
        <row r="93">
          <cell r="A93" t="str">
            <v>Cayin8l25</v>
          </cell>
          <cell r="C93" t="str">
            <v>DC5.7</v>
          </cell>
          <cell r="E93" t="str">
            <v>24. Hång ¨n qu¶ 1 n¨m, §K = 7cm</v>
          </cell>
          <cell r="F93" t="str">
            <v>c©y</v>
          </cell>
          <cell r="G93">
            <v>1</v>
          </cell>
          <cell r="H93">
            <v>498000</v>
          </cell>
          <cell r="J93">
            <v>498000</v>
          </cell>
          <cell r="L93">
            <v>0</v>
          </cell>
        </row>
        <row r="94">
          <cell r="A94" t="str">
            <v>Cayin8l26</v>
          </cell>
          <cell r="C94" t="str">
            <v>FC3.1</v>
          </cell>
          <cell r="E94" t="str">
            <v>25. L¸t, §K &lt; 5cm</v>
          </cell>
          <cell r="F94" t="str">
            <v>c©y</v>
          </cell>
          <cell r="G94">
            <v>42</v>
          </cell>
          <cell r="H94">
            <v>15000</v>
          </cell>
          <cell r="J94">
            <v>630000</v>
          </cell>
          <cell r="L94">
            <v>0</v>
          </cell>
        </row>
        <row r="95">
          <cell r="A95" t="str">
            <v>Cayin8l27</v>
          </cell>
          <cell r="C95" t="str">
            <v>DC12.34</v>
          </cell>
          <cell r="E95" t="str">
            <v>26. Chuèi t©y ®ang cã qu¶</v>
          </cell>
          <cell r="F95" t="str">
            <v>c©y</v>
          </cell>
          <cell r="G95">
            <v>12</v>
          </cell>
          <cell r="H95">
            <v>56000</v>
          </cell>
          <cell r="J95">
            <v>672000</v>
          </cell>
          <cell r="L95">
            <v>0</v>
          </cell>
        </row>
        <row r="96">
          <cell r="A96" t="str">
            <v>Cayin8l28</v>
          </cell>
          <cell r="C96" t="str">
            <v>DC12.2</v>
          </cell>
          <cell r="E96" t="str">
            <v>27. Chuèi t©y ch­a cã qu¶</v>
          </cell>
          <cell r="F96" t="str">
            <v>c©y</v>
          </cell>
          <cell r="G96">
            <v>32</v>
          </cell>
          <cell r="H96">
            <v>15000</v>
          </cell>
          <cell r="J96">
            <v>480000</v>
          </cell>
          <cell r="L96">
            <v>0</v>
          </cell>
        </row>
        <row r="97">
          <cell r="A97" t="str">
            <v>Cayin8l29</v>
          </cell>
          <cell r="C97" t="str">
            <v>AC4</v>
          </cell>
          <cell r="E97" t="str">
            <v>28. Khoai n­íc</v>
          </cell>
          <cell r="F97" t="str">
            <v>m2</v>
          </cell>
          <cell r="G97">
            <v>3</v>
          </cell>
          <cell r="H97">
            <v>3000</v>
          </cell>
          <cell r="J97">
            <v>9000</v>
          </cell>
          <cell r="L97">
            <v>0</v>
          </cell>
        </row>
        <row r="98">
          <cell r="A98" t="str">
            <v>Cayin8l30</v>
          </cell>
          <cell r="C98" t="str">
            <v>FC3.2</v>
          </cell>
          <cell r="E98" t="str">
            <v>29. C©y gç nghiÕn, §K = 10cm</v>
          </cell>
          <cell r="F98" t="str">
            <v>c©y</v>
          </cell>
          <cell r="G98">
            <v>1</v>
          </cell>
          <cell r="H98">
            <v>36000</v>
          </cell>
          <cell r="J98">
            <v>36000</v>
          </cell>
          <cell r="L98">
            <v>0</v>
          </cell>
        </row>
        <row r="99">
          <cell r="A99" t="str">
            <v>Cayin8l31</v>
          </cell>
          <cell r="C99" t="str">
            <v>FC1.2</v>
          </cell>
          <cell r="E99" t="str">
            <v>30. Gç t¹p, §K = 10cm</v>
          </cell>
          <cell r="F99" t="str">
            <v>c©y</v>
          </cell>
          <cell r="G99">
            <v>7</v>
          </cell>
          <cell r="H99">
            <v>15000</v>
          </cell>
          <cell r="J99">
            <v>105000</v>
          </cell>
          <cell r="L99">
            <v>0</v>
          </cell>
        </row>
        <row r="100">
          <cell r="A100" t="str">
            <v>Cayin8l32</v>
          </cell>
          <cell r="C100" t="str">
            <v>FC1.3</v>
          </cell>
          <cell r="E100" t="str">
            <v>31. D· h­¬ng, §K = 12cm</v>
          </cell>
          <cell r="F100" t="str">
            <v>c©y</v>
          </cell>
          <cell r="G100">
            <v>2</v>
          </cell>
          <cell r="H100">
            <v>40000</v>
          </cell>
          <cell r="J100">
            <v>80000</v>
          </cell>
          <cell r="L100">
            <v>0</v>
          </cell>
        </row>
        <row r="101">
          <cell r="A101" t="str">
            <v>Cayin8l33</v>
          </cell>
          <cell r="C101" t="str">
            <v>FC1.2</v>
          </cell>
          <cell r="E101" t="str">
            <v>32. B¹ch ®µn, §K = 6cm</v>
          </cell>
          <cell r="F101" t="str">
            <v>c©y</v>
          </cell>
          <cell r="G101">
            <v>18</v>
          </cell>
          <cell r="H101">
            <v>15000</v>
          </cell>
          <cell r="J101">
            <v>270000</v>
          </cell>
          <cell r="L101">
            <v>0</v>
          </cell>
        </row>
        <row r="102">
          <cell r="A102" t="str">
            <v>Cayin8l34</v>
          </cell>
          <cell r="C102" t="str">
            <v>DC8.7</v>
          </cell>
          <cell r="E102" t="str">
            <v>33. æi ¨n qu¶ 10 n¨m, §K = 9cm</v>
          </cell>
          <cell r="F102" t="str">
            <v>c©y</v>
          </cell>
          <cell r="G102">
            <v>1</v>
          </cell>
          <cell r="H102">
            <v>93000</v>
          </cell>
          <cell r="I102">
            <v>0.7</v>
          </cell>
          <cell r="J102">
            <v>65099.999999999993</v>
          </cell>
          <cell r="K102" t="str">
            <v>kh«ng ®ñ tiªu chÝ ®­êng kÝnh gèc</v>
          </cell>
          <cell r="L102">
            <v>0</v>
          </cell>
        </row>
        <row r="103">
          <cell r="A103" t="str">
            <v>Cayin8l35</v>
          </cell>
          <cell r="C103" t="str">
            <v>DC15.2</v>
          </cell>
          <cell r="E103" t="str">
            <v>34. §u ®ñ ®ang ¨n qu¶</v>
          </cell>
          <cell r="F103" t="str">
            <v>c©y</v>
          </cell>
          <cell r="G103">
            <v>1</v>
          </cell>
          <cell r="H103">
            <v>126000</v>
          </cell>
          <cell r="J103">
            <v>126000</v>
          </cell>
          <cell r="L103">
            <v>0</v>
          </cell>
        </row>
        <row r="104">
          <cell r="A104" t="str">
            <v>Cayin8l36</v>
          </cell>
          <cell r="C104" t="str">
            <v>TC1.1</v>
          </cell>
          <cell r="E104" t="str">
            <v>35. Tre giµ</v>
          </cell>
          <cell r="F104" t="str">
            <v>c©y</v>
          </cell>
          <cell r="G104">
            <v>720</v>
          </cell>
          <cell r="H104">
            <v>7000</v>
          </cell>
          <cell r="J104">
            <v>5040000</v>
          </cell>
          <cell r="L104">
            <v>0</v>
          </cell>
        </row>
        <row r="105">
          <cell r="A105" t="str">
            <v>Cayin8l37</v>
          </cell>
          <cell r="C105" t="str">
            <v>TC1.2</v>
          </cell>
          <cell r="E105" t="str">
            <v>36. Tre non</v>
          </cell>
          <cell r="F105" t="str">
            <v>c©y</v>
          </cell>
          <cell r="G105">
            <v>870</v>
          </cell>
          <cell r="H105">
            <v>5000</v>
          </cell>
          <cell r="J105">
            <v>4350000</v>
          </cell>
          <cell r="L105">
            <v>0</v>
          </cell>
        </row>
        <row r="106">
          <cell r="A106" t="str">
            <v>Cayin8l38</v>
          </cell>
          <cell r="C106" t="str">
            <v>TC1.3</v>
          </cell>
          <cell r="E106" t="str">
            <v>37. M¨ng</v>
          </cell>
          <cell r="F106" t="str">
            <v>cñ</v>
          </cell>
          <cell r="G106">
            <v>75</v>
          </cell>
          <cell r="H106">
            <v>2700</v>
          </cell>
          <cell r="J106">
            <v>202500</v>
          </cell>
          <cell r="L106">
            <v>0</v>
          </cell>
        </row>
        <row r="107">
          <cell r="A107" t="str">
            <v>Cayin8l39</v>
          </cell>
          <cell r="C107" t="str">
            <v>GC2.6</v>
          </cell>
          <cell r="E107" t="str">
            <v>38. C©y c¶nh trång trong chËu</v>
          </cell>
          <cell r="F107" t="str">
            <v>c©y</v>
          </cell>
          <cell r="G107">
            <v>2</v>
          </cell>
          <cell r="H107">
            <v>7000</v>
          </cell>
          <cell r="J107">
            <v>14000</v>
          </cell>
          <cell r="L107">
            <v>0</v>
          </cell>
        </row>
        <row r="108">
          <cell r="A108" t="str">
            <v>Cayin9q1</v>
          </cell>
          <cell r="B108">
            <v>8</v>
          </cell>
          <cell r="D108">
            <v>9</v>
          </cell>
          <cell r="E108" t="str">
            <v>vy v¨n quúnh</v>
          </cell>
          <cell r="J108">
            <v>1894000</v>
          </cell>
          <cell r="L108">
            <v>1894000</v>
          </cell>
        </row>
        <row r="109">
          <cell r="A109" t="str">
            <v>Cayin9q2</v>
          </cell>
          <cell r="C109" t="str">
            <v>TC1.1</v>
          </cell>
          <cell r="E109" t="str">
            <v>1. Tre giµ</v>
          </cell>
          <cell r="F109" t="str">
            <v>c©y</v>
          </cell>
          <cell r="G109">
            <v>200</v>
          </cell>
          <cell r="H109">
            <v>7000</v>
          </cell>
          <cell r="J109">
            <v>1400000</v>
          </cell>
          <cell r="L109">
            <v>0</v>
          </cell>
        </row>
        <row r="110">
          <cell r="A110" t="str">
            <v>Cayin9q3</v>
          </cell>
          <cell r="C110" t="str">
            <v>DC6.3</v>
          </cell>
          <cell r="E110" t="str">
            <v>2. MÝt trång 2 n¨m</v>
          </cell>
          <cell r="F110" t="str">
            <v>c©y</v>
          </cell>
          <cell r="G110">
            <v>2</v>
          </cell>
          <cell r="H110">
            <v>30000</v>
          </cell>
          <cell r="J110">
            <v>60000</v>
          </cell>
          <cell r="L110">
            <v>0</v>
          </cell>
        </row>
        <row r="111">
          <cell r="A111" t="str">
            <v>Cayin9q4</v>
          </cell>
          <cell r="C111" t="str">
            <v>DC1.3</v>
          </cell>
          <cell r="E111" t="str">
            <v>3. Nh·n trång 2 n¨m</v>
          </cell>
          <cell r="F111" t="str">
            <v>c©y</v>
          </cell>
          <cell r="G111">
            <v>2</v>
          </cell>
          <cell r="H111">
            <v>54000</v>
          </cell>
          <cell r="J111">
            <v>108000</v>
          </cell>
          <cell r="L111">
            <v>0</v>
          </cell>
        </row>
        <row r="112">
          <cell r="A112" t="str">
            <v>Cayin9q5</v>
          </cell>
          <cell r="C112" t="str">
            <v>DC8.6</v>
          </cell>
          <cell r="E112" t="str">
            <v>4. æi ¨n qu¶ 5 n¨m, §K = 10cm</v>
          </cell>
          <cell r="F112" t="str">
            <v>c©y</v>
          </cell>
          <cell r="G112">
            <v>1</v>
          </cell>
          <cell r="H112">
            <v>126000</v>
          </cell>
          <cell r="J112">
            <v>126000</v>
          </cell>
          <cell r="L112">
            <v>0</v>
          </cell>
        </row>
        <row r="113">
          <cell r="A113" t="str">
            <v>Cayin9q6</v>
          </cell>
          <cell r="C113" t="str">
            <v>FC4.1</v>
          </cell>
          <cell r="E113" t="str">
            <v>5. Däc mïng</v>
          </cell>
          <cell r="F113" t="str">
            <v>m2</v>
          </cell>
          <cell r="G113">
            <v>40</v>
          </cell>
          <cell r="H113">
            <v>5000</v>
          </cell>
          <cell r="J113">
            <v>200000</v>
          </cell>
          <cell r="L113">
            <v>0</v>
          </cell>
        </row>
        <row r="114">
          <cell r="A114" t="str">
            <v>Cayin11s1</v>
          </cell>
          <cell r="B114">
            <v>9</v>
          </cell>
          <cell r="D114">
            <v>11</v>
          </cell>
          <cell r="E114" t="str">
            <v>l­¬ng thÞ sen</v>
          </cell>
          <cell r="J114">
            <v>13283100</v>
          </cell>
          <cell r="L114">
            <v>13283100</v>
          </cell>
        </row>
        <row r="115">
          <cell r="A115" t="str">
            <v>Cayin11s2</v>
          </cell>
          <cell r="C115" t="str">
            <v>DC12.2</v>
          </cell>
          <cell r="E115" t="str">
            <v>1. Chuèi t©y ch­a cã qu¶</v>
          </cell>
          <cell r="F115" t="str">
            <v>c©y</v>
          </cell>
          <cell r="G115">
            <v>125</v>
          </cell>
          <cell r="H115">
            <v>15000</v>
          </cell>
          <cell r="J115">
            <v>1875000</v>
          </cell>
          <cell r="L115">
            <v>0</v>
          </cell>
        </row>
        <row r="116">
          <cell r="A116" t="str">
            <v>Cayin11s3</v>
          </cell>
          <cell r="C116" t="str">
            <v>DC12.34</v>
          </cell>
          <cell r="E116" t="str">
            <v>2. Chuèi t©y ®ang cã qu¶</v>
          </cell>
          <cell r="F116" t="str">
            <v>c©y</v>
          </cell>
          <cell r="G116">
            <v>18</v>
          </cell>
          <cell r="H116">
            <v>56000</v>
          </cell>
          <cell r="J116">
            <v>1008000</v>
          </cell>
          <cell r="L116">
            <v>0</v>
          </cell>
        </row>
        <row r="117">
          <cell r="A117" t="str">
            <v>Cayin11s4</v>
          </cell>
          <cell r="C117" t="str">
            <v>DC15.2</v>
          </cell>
          <cell r="E117" t="str">
            <v>3. §u ®ñ ®ang cã qu¶</v>
          </cell>
          <cell r="F117" t="str">
            <v>c©y</v>
          </cell>
          <cell r="G117">
            <v>3</v>
          </cell>
          <cell r="H117">
            <v>126000</v>
          </cell>
          <cell r="J117">
            <v>378000</v>
          </cell>
          <cell r="L117">
            <v>0</v>
          </cell>
        </row>
        <row r="118">
          <cell r="A118" t="str">
            <v>Cayin11s5</v>
          </cell>
          <cell r="C118" t="str">
            <v>AC7.2</v>
          </cell>
          <cell r="E118" t="str">
            <v>4. Rau c¸c lo¹i</v>
          </cell>
          <cell r="F118" t="str">
            <v>m2</v>
          </cell>
          <cell r="G118">
            <v>75</v>
          </cell>
          <cell r="H118">
            <v>6000</v>
          </cell>
          <cell r="J118">
            <v>450000</v>
          </cell>
          <cell r="L118">
            <v>0</v>
          </cell>
        </row>
        <row r="119">
          <cell r="A119" t="str">
            <v>Cayin11s6</v>
          </cell>
          <cell r="C119" t="str">
            <v>FC4.1</v>
          </cell>
          <cell r="E119" t="str">
            <v>5. Dong giÒng</v>
          </cell>
          <cell r="F119" t="str">
            <v>m2</v>
          </cell>
          <cell r="G119">
            <v>12</v>
          </cell>
          <cell r="H119">
            <v>5000</v>
          </cell>
          <cell r="J119">
            <v>60000</v>
          </cell>
          <cell r="L119">
            <v>0</v>
          </cell>
        </row>
        <row r="120">
          <cell r="A120" t="str">
            <v>Cayin11s7</v>
          </cell>
          <cell r="C120" t="str">
            <v>FC4.1</v>
          </cell>
          <cell r="E120" t="str">
            <v>6. Rau lang</v>
          </cell>
          <cell r="F120" t="str">
            <v>m2</v>
          </cell>
          <cell r="G120">
            <v>75</v>
          </cell>
          <cell r="H120">
            <v>5000</v>
          </cell>
          <cell r="J120">
            <v>375000</v>
          </cell>
          <cell r="L120">
            <v>0</v>
          </cell>
        </row>
        <row r="121">
          <cell r="A121" t="str">
            <v>Cayin11s8</v>
          </cell>
          <cell r="C121" t="str">
            <v>DC15.1</v>
          </cell>
          <cell r="E121" t="str">
            <v>7. §u ®ñ ch­a cã qu¶</v>
          </cell>
          <cell r="F121" t="str">
            <v>c©y</v>
          </cell>
          <cell r="G121">
            <v>4</v>
          </cell>
          <cell r="H121">
            <v>10000</v>
          </cell>
          <cell r="J121">
            <v>40000</v>
          </cell>
          <cell r="L121">
            <v>0</v>
          </cell>
        </row>
        <row r="122">
          <cell r="A122" t="str">
            <v>Cayin11s9</v>
          </cell>
          <cell r="C122" t="str">
            <v>TC1.1</v>
          </cell>
          <cell r="E122" t="str">
            <v>8. Tre giµ</v>
          </cell>
          <cell r="F122" t="str">
            <v>c©y</v>
          </cell>
          <cell r="G122">
            <v>125</v>
          </cell>
          <cell r="H122">
            <v>7000</v>
          </cell>
          <cell r="J122">
            <v>875000</v>
          </cell>
          <cell r="L122">
            <v>0</v>
          </cell>
        </row>
        <row r="123">
          <cell r="A123" t="str">
            <v>Cayin11s10</v>
          </cell>
          <cell r="C123" t="str">
            <v>TC1.2</v>
          </cell>
          <cell r="E123" t="str">
            <v>9. Tre non</v>
          </cell>
          <cell r="F123" t="str">
            <v>c©y</v>
          </cell>
          <cell r="G123">
            <v>87</v>
          </cell>
          <cell r="H123">
            <v>5000</v>
          </cell>
          <cell r="J123">
            <v>435000</v>
          </cell>
          <cell r="L123">
            <v>0</v>
          </cell>
        </row>
        <row r="124">
          <cell r="A124" t="str">
            <v>Cayin11s11</v>
          </cell>
          <cell r="C124" t="str">
            <v>FC1.2</v>
          </cell>
          <cell r="E124" t="str">
            <v>10. Gç t¹p, §K = 10cm</v>
          </cell>
          <cell r="F124" t="str">
            <v>c©y</v>
          </cell>
          <cell r="G124">
            <v>1</v>
          </cell>
          <cell r="H124">
            <v>15000</v>
          </cell>
          <cell r="J124">
            <v>15000</v>
          </cell>
          <cell r="L124">
            <v>0</v>
          </cell>
        </row>
        <row r="125">
          <cell r="A125" t="str">
            <v>Cayin11s12</v>
          </cell>
          <cell r="C125" t="str">
            <v>DC5.7</v>
          </cell>
          <cell r="E125" t="str">
            <v>11. Xoµi ¨n qu¶ 1 n¨m, §K = 5cm</v>
          </cell>
          <cell r="F125" t="str">
            <v>c©y</v>
          </cell>
          <cell r="G125">
            <v>1</v>
          </cell>
          <cell r="H125">
            <v>498000</v>
          </cell>
          <cell r="J125">
            <v>498000</v>
          </cell>
          <cell r="L125">
            <v>0</v>
          </cell>
        </row>
        <row r="126">
          <cell r="A126" t="str">
            <v>Cayin11s13</v>
          </cell>
          <cell r="C126" t="str">
            <v>DC8.4</v>
          </cell>
          <cell r="E126" t="str">
            <v>12. æi trång 5 n¨m</v>
          </cell>
          <cell r="F126" t="str">
            <v>c©y</v>
          </cell>
          <cell r="G126">
            <v>1</v>
          </cell>
          <cell r="H126">
            <v>54000</v>
          </cell>
          <cell r="J126">
            <v>54000</v>
          </cell>
          <cell r="L126">
            <v>0</v>
          </cell>
        </row>
        <row r="127">
          <cell r="A127" t="str">
            <v>Cayin11s14</v>
          </cell>
          <cell r="C127" t="str">
            <v>DC4.4</v>
          </cell>
          <cell r="E127" t="str">
            <v>13. Trøng gµ trång 3 n¨m</v>
          </cell>
          <cell r="F127" t="str">
            <v>c©y</v>
          </cell>
          <cell r="G127">
            <v>1</v>
          </cell>
          <cell r="H127">
            <v>63000</v>
          </cell>
          <cell r="J127">
            <v>63000</v>
          </cell>
          <cell r="L127">
            <v>0</v>
          </cell>
        </row>
        <row r="128">
          <cell r="A128" t="str">
            <v>Cayin11s15</v>
          </cell>
          <cell r="C128" t="str">
            <v>BC5</v>
          </cell>
          <cell r="E128" t="str">
            <v>14. NghÖ</v>
          </cell>
          <cell r="F128" t="str">
            <v>m2</v>
          </cell>
          <cell r="G128">
            <v>27</v>
          </cell>
          <cell r="H128">
            <v>8000</v>
          </cell>
          <cell r="J128">
            <v>216000</v>
          </cell>
          <cell r="L128">
            <v>0</v>
          </cell>
        </row>
        <row r="129">
          <cell r="A129" t="str">
            <v>Cayin11s16</v>
          </cell>
          <cell r="C129" t="str">
            <v>FC3.1</v>
          </cell>
          <cell r="E129" t="str">
            <v>15. L¸t, §K = 4cm</v>
          </cell>
          <cell r="F129" t="str">
            <v>c©y</v>
          </cell>
          <cell r="G129">
            <v>1</v>
          </cell>
          <cell r="H129">
            <v>15000</v>
          </cell>
          <cell r="J129">
            <v>15000</v>
          </cell>
          <cell r="L129">
            <v>0</v>
          </cell>
        </row>
        <row r="130">
          <cell r="A130" t="str">
            <v>Cayin11s17</v>
          </cell>
          <cell r="C130" t="str">
            <v>DC11.6</v>
          </cell>
          <cell r="E130" t="str">
            <v>16. Tr¸m, §K = 5cm, trång 5 n¨m</v>
          </cell>
          <cell r="F130" t="str">
            <v>c©y</v>
          </cell>
          <cell r="G130">
            <v>1</v>
          </cell>
          <cell r="H130">
            <v>120000</v>
          </cell>
          <cell r="J130">
            <v>120000</v>
          </cell>
          <cell r="L130">
            <v>0</v>
          </cell>
        </row>
        <row r="131">
          <cell r="A131" t="str">
            <v>Cayin11s18</v>
          </cell>
          <cell r="C131" t="str">
            <v>DC5.7</v>
          </cell>
          <cell r="E131" t="str">
            <v>17. Xoµi ¨n qu¶ 1 n¨m, §K = 4cm</v>
          </cell>
          <cell r="F131" t="str">
            <v>c©y</v>
          </cell>
          <cell r="G131">
            <v>1</v>
          </cell>
          <cell r="H131">
            <v>498000</v>
          </cell>
          <cell r="J131">
            <v>498000</v>
          </cell>
          <cell r="L131">
            <v>0</v>
          </cell>
        </row>
        <row r="132">
          <cell r="A132" t="str">
            <v>Cayin11s19</v>
          </cell>
          <cell r="C132" t="str">
            <v>DC15.2</v>
          </cell>
          <cell r="E132" t="str">
            <v>18. §u ®ñ ®ang ¨n qu¶</v>
          </cell>
          <cell r="F132" t="str">
            <v>c©y</v>
          </cell>
          <cell r="G132">
            <v>3</v>
          </cell>
          <cell r="H132">
            <v>126000</v>
          </cell>
          <cell r="J132">
            <v>378000</v>
          </cell>
          <cell r="L132">
            <v>0</v>
          </cell>
        </row>
        <row r="133">
          <cell r="A133" t="str">
            <v>Cayin11s20</v>
          </cell>
          <cell r="C133" t="str">
            <v>DC4.5</v>
          </cell>
          <cell r="E133" t="str">
            <v>19. KhÕ trång 4 n¨m</v>
          </cell>
          <cell r="F133" t="str">
            <v>c©y</v>
          </cell>
          <cell r="G133">
            <v>1</v>
          </cell>
          <cell r="H133">
            <v>90000</v>
          </cell>
          <cell r="J133">
            <v>90000</v>
          </cell>
          <cell r="L133">
            <v>0</v>
          </cell>
        </row>
        <row r="134">
          <cell r="A134" t="str">
            <v>Cayin11s21</v>
          </cell>
          <cell r="C134" t="str">
            <v>DC5.6</v>
          </cell>
          <cell r="E134" t="str">
            <v>20. Xoµi trång 5 n¨m</v>
          </cell>
          <cell r="F134" t="str">
            <v>c©y</v>
          </cell>
          <cell r="G134">
            <v>9</v>
          </cell>
          <cell r="H134">
            <v>180000</v>
          </cell>
          <cell r="J134">
            <v>1620000</v>
          </cell>
          <cell r="L134">
            <v>0</v>
          </cell>
        </row>
        <row r="135">
          <cell r="A135" t="str">
            <v>Cayin11s22</v>
          </cell>
          <cell r="C135" t="str">
            <v>DC12.2</v>
          </cell>
          <cell r="E135" t="str">
            <v>21. Chuèi tiªu ch­a cã qu¶</v>
          </cell>
          <cell r="F135" t="str">
            <v>c©y</v>
          </cell>
          <cell r="G135">
            <v>29</v>
          </cell>
          <cell r="H135">
            <v>15000</v>
          </cell>
          <cell r="J135">
            <v>435000</v>
          </cell>
          <cell r="L135">
            <v>0</v>
          </cell>
        </row>
        <row r="136">
          <cell r="A136" t="str">
            <v>Cayin11s23</v>
          </cell>
          <cell r="C136" t="str">
            <v>DC8.4</v>
          </cell>
          <cell r="E136" t="str">
            <v>22. B­ëi trång 6 n¨m</v>
          </cell>
          <cell r="F136" t="str">
            <v>c©y</v>
          </cell>
          <cell r="G136">
            <v>2</v>
          </cell>
          <cell r="H136">
            <v>54000</v>
          </cell>
          <cell r="J136">
            <v>108000</v>
          </cell>
          <cell r="L136">
            <v>0</v>
          </cell>
        </row>
        <row r="137">
          <cell r="A137" t="str">
            <v>Cayin11s24</v>
          </cell>
          <cell r="C137" t="str">
            <v>DC10.5</v>
          </cell>
          <cell r="E137" t="str">
            <v>23. Chanh trång 4 n¨m</v>
          </cell>
          <cell r="F137" t="str">
            <v>c©y</v>
          </cell>
          <cell r="G137">
            <v>3</v>
          </cell>
          <cell r="H137">
            <v>90000</v>
          </cell>
          <cell r="J137">
            <v>270000</v>
          </cell>
          <cell r="L137">
            <v>0</v>
          </cell>
        </row>
        <row r="138">
          <cell r="A138" t="str">
            <v>Cayin11s25</v>
          </cell>
          <cell r="C138" t="str">
            <v>DC8.4</v>
          </cell>
          <cell r="E138" t="str">
            <v>24. §µo trång 5 n¨m</v>
          </cell>
          <cell r="F138" t="str">
            <v>c©y</v>
          </cell>
          <cell r="G138">
            <v>2</v>
          </cell>
          <cell r="H138">
            <v>54000</v>
          </cell>
          <cell r="J138">
            <v>108000</v>
          </cell>
          <cell r="L138">
            <v>0</v>
          </cell>
        </row>
        <row r="139">
          <cell r="A139" t="str">
            <v>Cayin11s26</v>
          </cell>
          <cell r="C139" t="str">
            <v>AC3</v>
          </cell>
          <cell r="E139" t="str">
            <v>25. S¾n</v>
          </cell>
          <cell r="F139" t="str">
            <v>m2</v>
          </cell>
          <cell r="G139">
            <v>30</v>
          </cell>
          <cell r="H139">
            <v>3000</v>
          </cell>
          <cell r="J139">
            <v>90000</v>
          </cell>
          <cell r="L139">
            <v>0</v>
          </cell>
        </row>
        <row r="140">
          <cell r="A140" t="str">
            <v>Cayin11s27</v>
          </cell>
          <cell r="C140" t="str">
            <v>HC3.1</v>
          </cell>
          <cell r="E140" t="str">
            <v>26. L¸ lèt</v>
          </cell>
          <cell r="F140" t="str">
            <v>m2</v>
          </cell>
          <cell r="G140">
            <v>3</v>
          </cell>
          <cell r="H140">
            <v>2700</v>
          </cell>
          <cell r="J140">
            <v>8100</v>
          </cell>
          <cell r="L140">
            <v>0</v>
          </cell>
        </row>
        <row r="141">
          <cell r="A141" t="str">
            <v>Cayin11s28</v>
          </cell>
          <cell r="C141" t="str">
            <v>BC6</v>
          </cell>
          <cell r="E141" t="str">
            <v>27. GÊc</v>
          </cell>
          <cell r="F141" t="str">
            <v>Hèc</v>
          </cell>
          <cell r="G141">
            <v>3</v>
          </cell>
          <cell r="H141">
            <v>30000</v>
          </cell>
          <cell r="J141">
            <v>90000</v>
          </cell>
          <cell r="L141">
            <v>0</v>
          </cell>
        </row>
        <row r="142">
          <cell r="A142" t="str">
            <v>Cayin11s29</v>
          </cell>
          <cell r="C142" t="str">
            <v>EC1.4</v>
          </cell>
          <cell r="E142" t="str">
            <v>28. Bå kÕt trång 3 n¨m</v>
          </cell>
          <cell r="F142" t="str">
            <v>c©y</v>
          </cell>
          <cell r="G142">
            <v>1</v>
          </cell>
          <cell r="H142">
            <v>78000</v>
          </cell>
          <cell r="J142">
            <v>78000</v>
          </cell>
          <cell r="L142">
            <v>0</v>
          </cell>
        </row>
        <row r="143">
          <cell r="A143" t="str">
            <v>Cayin11s30</v>
          </cell>
          <cell r="C143" t="str">
            <v>FC1.3</v>
          </cell>
          <cell r="E143" t="str">
            <v>29. B¹ch ®µn, §K = 15cm</v>
          </cell>
          <cell r="F143" t="str">
            <v>c©y</v>
          </cell>
          <cell r="G143">
            <v>1</v>
          </cell>
          <cell r="H143">
            <v>40000</v>
          </cell>
          <cell r="J143">
            <v>40000</v>
          </cell>
          <cell r="L143">
            <v>0</v>
          </cell>
        </row>
        <row r="144">
          <cell r="A144" t="str">
            <v>Cayin11s31</v>
          </cell>
          <cell r="C144" t="str">
            <v>FC1.2</v>
          </cell>
          <cell r="E144" t="str">
            <v>30. B¹ch ®µn, §K = 5cm</v>
          </cell>
          <cell r="F144" t="str">
            <v>c©y</v>
          </cell>
          <cell r="G144">
            <v>1</v>
          </cell>
          <cell r="H144">
            <v>15000</v>
          </cell>
          <cell r="J144">
            <v>15000</v>
          </cell>
          <cell r="L144">
            <v>0</v>
          </cell>
        </row>
        <row r="145">
          <cell r="A145" t="str">
            <v>Cayin11s32</v>
          </cell>
          <cell r="C145" t="str">
            <v>FC1.5</v>
          </cell>
          <cell r="E145" t="str">
            <v>31. Xoan, §K = 35cm</v>
          </cell>
          <cell r="F145" t="str">
            <v>c©y</v>
          </cell>
          <cell r="G145">
            <v>1</v>
          </cell>
          <cell r="H145">
            <v>184000</v>
          </cell>
          <cell r="J145">
            <v>184000</v>
          </cell>
          <cell r="L145">
            <v>0</v>
          </cell>
        </row>
        <row r="146">
          <cell r="A146" t="str">
            <v>Cayin11s33</v>
          </cell>
          <cell r="C146" t="str">
            <v>AC7.2</v>
          </cell>
          <cell r="E146" t="str">
            <v>32. Rau c¸c lo¹i</v>
          </cell>
          <cell r="F146" t="str">
            <v>m2</v>
          </cell>
          <cell r="G146">
            <v>72</v>
          </cell>
          <cell r="H146">
            <v>6000</v>
          </cell>
          <cell r="J146">
            <v>432000</v>
          </cell>
          <cell r="L146">
            <v>0</v>
          </cell>
        </row>
        <row r="147">
          <cell r="A147" t="str">
            <v>Cayin11s34</v>
          </cell>
          <cell r="C147" t="str">
            <v>TC1.1</v>
          </cell>
          <cell r="E147" t="str">
            <v>33. Tre giµ</v>
          </cell>
          <cell r="F147" t="str">
            <v>c©y</v>
          </cell>
          <cell r="G147">
            <v>115</v>
          </cell>
          <cell r="H147">
            <v>7000</v>
          </cell>
          <cell r="J147">
            <v>805000</v>
          </cell>
          <cell r="L147">
            <v>0</v>
          </cell>
        </row>
        <row r="148">
          <cell r="A148" t="str">
            <v>Cayin11s35</v>
          </cell>
          <cell r="C148" t="str">
            <v>TC1.2</v>
          </cell>
          <cell r="E148" t="str">
            <v>34. Tre non</v>
          </cell>
          <cell r="F148" t="str">
            <v>c©y</v>
          </cell>
          <cell r="G148">
            <v>120</v>
          </cell>
          <cell r="H148">
            <v>5000</v>
          </cell>
          <cell r="J148">
            <v>600000</v>
          </cell>
          <cell r="L148">
            <v>0</v>
          </cell>
        </row>
        <row r="149">
          <cell r="A149" t="str">
            <v>Cayin11s36</v>
          </cell>
          <cell r="C149" t="str">
            <v>BC6</v>
          </cell>
          <cell r="E149" t="str">
            <v>35. §ç khÕ( 3 hèc/1 giµn)</v>
          </cell>
          <cell r="F149" t="str">
            <v>Hèc</v>
          </cell>
          <cell r="G149">
            <v>3</v>
          </cell>
          <cell r="H149">
            <v>30000</v>
          </cell>
          <cell r="J149">
            <v>90000</v>
          </cell>
          <cell r="K149" t="str">
            <v>¸p gi¸ c©y bÇu, bÝ, m­íp</v>
          </cell>
          <cell r="L149">
            <v>0</v>
          </cell>
        </row>
        <row r="150">
          <cell r="A150" t="str">
            <v>Cayin11s37</v>
          </cell>
          <cell r="C150" t="str">
            <v>DC15.1</v>
          </cell>
          <cell r="E150" t="str">
            <v>36. §u ®ñ ch­a cã qu¶</v>
          </cell>
          <cell r="F150" t="str">
            <v>c©y</v>
          </cell>
          <cell r="G150">
            <v>1</v>
          </cell>
          <cell r="H150">
            <v>10000</v>
          </cell>
          <cell r="J150">
            <v>10000</v>
          </cell>
          <cell r="L150">
            <v>0</v>
          </cell>
        </row>
        <row r="151">
          <cell r="A151" t="str">
            <v>Cayin11s38</v>
          </cell>
          <cell r="C151" t="str">
            <v>AC7.2</v>
          </cell>
          <cell r="E151" t="str">
            <v>37. Rau th¬m c¸c lo¹i</v>
          </cell>
          <cell r="F151" t="str">
            <v>m2</v>
          </cell>
          <cell r="G151">
            <v>3</v>
          </cell>
          <cell r="H151">
            <v>6000</v>
          </cell>
          <cell r="J151">
            <v>18000</v>
          </cell>
          <cell r="L151">
            <v>0</v>
          </cell>
        </row>
        <row r="152">
          <cell r="A152" t="str">
            <v>Cayin11s39</v>
          </cell>
          <cell r="C152" t="str">
            <v>DC1.8</v>
          </cell>
          <cell r="E152" t="str">
            <v>38. Nh·n ¨n qu¶ 2 n¨m, §K = 5cm</v>
          </cell>
          <cell r="F152" t="str">
            <v>c©y</v>
          </cell>
          <cell r="G152">
            <v>1</v>
          </cell>
          <cell r="H152">
            <v>990000</v>
          </cell>
          <cell r="I152">
            <v>0.7</v>
          </cell>
          <cell r="J152">
            <v>693000</v>
          </cell>
          <cell r="K152" t="str">
            <v>kh«ng ®ñ tiªu chÝ ®­êng kÝnh gèc</v>
          </cell>
          <cell r="L152">
            <v>0</v>
          </cell>
        </row>
        <row r="153">
          <cell r="A153" t="str">
            <v>Cayin11s40</v>
          </cell>
          <cell r="C153" t="str">
            <v>DC10.4</v>
          </cell>
          <cell r="E153" t="str">
            <v>39. Chanh trång 3 n¨m</v>
          </cell>
          <cell r="F153" t="str">
            <v>c©y</v>
          </cell>
          <cell r="G153">
            <v>1</v>
          </cell>
          <cell r="H153">
            <v>60000</v>
          </cell>
          <cell r="J153">
            <v>60000</v>
          </cell>
          <cell r="L153">
            <v>0</v>
          </cell>
        </row>
        <row r="154">
          <cell r="A154" t="str">
            <v>Cayin11s41</v>
          </cell>
          <cell r="C154" t="str">
            <v>DC8.3</v>
          </cell>
          <cell r="E154" t="str">
            <v>40. Lùu trång 2 n¨m</v>
          </cell>
          <cell r="F154" t="str">
            <v>c©y</v>
          </cell>
          <cell r="G154">
            <v>1</v>
          </cell>
          <cell r="H154">
            <v>46000</v>
          </cell>
          <cell r="J154">
            <v>46000</v>
          </cell>
          <cell r="K154" t="str">
            <v>¸p gi¸ c©y æi, b­ëi th­êng, ®µo th­êng.......</v>
          </cell>
          <cell r="L154">
            <v>0</v>
          </cell>
        </row>
        <row r="155">
          <cell r="A155" t="str">
            <v>Cayin11s42</v>
          </cell>
          <cell r="C155" t="str">
            <v>FC1.3</v>
          </cell>
          <cell r="E155" t="str">
            <v>41. Gç t¹p, §K = 12cm</v>
          </cell>
          <cell r="F155" t="str">
            <v>c©y</v>
          </cell>
          <cell r="G155">
            <v>1</v>
          </cell>
          <cell r="H155">
            <v>40000</v>
          </cell>
          <cell r="J155">
            <v>40000</v>
          </cell>
          <cell r="L155">
            <v>0</v>
          </cell>
        </row>
        <row r="156">
          <cell r="A156" t="str">
            <v>Cayin12t1</v>
          </cell>
          <cell r="B156">
            <v>10</v>
          </cell>
          <cell r="D156">
            <v>12</v>
          </cell>
          <cell r="E156" t="str">
            <v>Tr­êng TCKT - Kt L¹ng s¬n</v>
          </cell>
          <cell r="J156">
            <v>1998000</v>
          </cell>
          <cell r="L156">
            <v>1998000</v>
          </cell>
        </row>
        <row r="157">
          <cell r="A157" t="str">
            <v>Cayin12t2</v>
          </cell>
          <cell r="C157" t="str">
            <v>FC3.4</v>
          </cell>
          <cell r="E157" t="str">
            <v>1. L¸t, §K = 30cm</v>
          </cell>
          <cell r="F157" t="str">
            <v>c©y</v>
          </cell>
          <cell r="G157">
            <v>2</v>
          </cell>
          <cell r="H157">
            <v>157000</v>
          </cell>
          <cell r="J157">
            <v>314000</v>
          </cell>
          <cell r="L157">
            <v>0</v>
          </cell>
        </row>
        <row r="158">
          <cell r="A158" t="str">
            <v>Cayin12t3</v>
          </cell>
          <cell r="C158" t="str">
            <v>FC3.5</v>
          </cell>
          <cell r="E158" t="str">
            <v>2. L¸t, §K = 35cm</v>
          </cell>
          <cell r="F158" t="str">
            <v>c©y</v>
          </cell>
          <cell r="G158">
            <v>2</v>
          </cell>
          <cell r="H158">
            <v>360000</v>
          </cell>
          <cell r="J158">
            <v>720000</v>
          </cell>
          <cell r="L158">
            <v>0</v>
          </cell>
        </row>
        <row r="159">
          <cell r="A159" t="str">
            <v>Cayin12t4</v>
          </cell>
          <cell r="C159" t="str">
            <v>DC4.6</v>
          </cell>
          <cell r="E159" t="str">
            <v>3. SÊu trång 5 n¨m, §K = 10cm</v>
          </cell>
          <cell r="F159" t="str">
            <v>c©y</v>
          </cell>
          <cell r="G159">
            <v>2</v>
          </cell>
          <cell r="H159">
            <v>112000</v>
          </cell>
          <cell r="J159">
            <v>224000</v>
          </cell>
          <cell r="L159">
            <v>0</v>
          </cell>
        </row>
        <row r="160">
          <cell r="A160" t="str">
            <v>Cayin12t5</v>
          </cell>
          <cell r="C160" t="str">
            <v>DC4.6</v>
          </cell>
          <cell r="E160" t="str">
            <v>4. SÊu trång 5 n¨m, §K &lt; 10cm</v>
          </cell>
          <cell r="F160" t="str">
            <v>c©y</v>
          </cell>
          <cell r="G160">
            <v>5</v>
          </cell>
          <cell r="H160">
            <v>112000</v>
          </cell>
          <cell r="J160">
            <v>560000</v>
          </cell>
          <cell r="L160">
            <v>0</v>
          </cell>
        </row>
        <row r="161">
          <cell r="A161" t="str">
            <v>Cayin12t6</v>
          </cell>
          <cell r="C161" t="str">
            <v>DC5.6</v>
          </cell>
          <cell r="E161" t="str">
            <v>5. Xoµi trång 5 n¨m, §K = 4cm</v>
          </cell>
          <cell r="F161" t="str">
            <v>c©y</v>
          </cell>
          <cell r="G161">
            <v>1</v>
          </cell>
          <cell r="H161">
            <v>180000</v>
          </cell>
          <cell r="J161">
            <v>180000</v>
          </cell>
          <cell r="L161">
            <v>0</v>
          </cell>
        </row>
        <row r="162">
          <cell r="A162" t="str">
            <v>Cayin13n1</v>
          </cell>
          <cell r="B162">
            <v>11</v>
          </cell>
          <cell r="D162">
            <v>13</v>
          </cell>
          <cell r="E162" t="str">
            <v>nghiªm thÞ nga</v>
          </cell>
          <cell r="J162">
            <v>700000</v>
          </cell>
          <cell r="L162">
            <v>700000</v>
          </cell>
        </row>
        <row r="163">
          <cell r="A163" t="str">
            <v>Cayin13n2</v>
          </cell>
          <cell r="C163" t="str">
            <v>GC2.5</v>
          </cell>
          <cell r="E163" t="str">
            <v>1. C©y c¶nh trång trong chËu &lt; 1m</v>
          </cell>
          <cell r="F163" t="str">
            <v>c©y</v>
          </cell>
          <cell r="G163">
            <v>8</v>
          </cell>
          <cell r="H163">
            <v>4500</v>
          </cell>
          <cell r="J163">
            <v>36000</v>
          </cell>
          <cell r="L163">
            <v>0</v>
          </cell>
        </row>
        <row r="164">
          <cell r="A164" t="str">
            <v>Cayin13n3</v>
          </cell>
          <cell r="C164" t="str">
            <v>GC2.6</v>
          </cell>
          <cell r="E164" t="str">
            <v>2. C©y c¶nh trång trong chËu &gt; 1m</v>
          </cell>
          <cell r="F164" t="str">
            <v>c©y</v>
          </cell>
          <cell r="G164">
            <v>6</v>
          </cell>
          <cell r="H164">
            <v>7000</v>
          </cell>
          <cell r="J164">
            <v>42000</v>
          </cell>
          <cell r="L164">
            <v>0</v>
          </cell>
        </row>
        <row r="165">
          <cell r="A165" t="str">
            <v>Cayin13n4</v>
          </cell>
          <cell r="C165" t="str">
            <v>GC2.2</v>
          </cell>
          <cell r="E165" t="str">
            <v>3. C©y c¶nh trång trªn ®Êt&lt; 1m</v>
          </cell>
          <cell r="F165" t="str">
            <v>c©y</v>
          </cell>
          <cell r="G165">
            <v>6</v>
          </cell>
          <cell r="H165">
            <v>15000</v>
          </cell>
          <cell r="J165">
            <v>90000</v>
          </cell>
          <cell r="L165">
            <v>0</v>
          </cell>
        </row>
        <row r="166">
          <cell r="A166" t="str">
            <v>Cayin13n5</v>
          </cell>
          <cell r="C166" t="str">
            <v>GC2.3</v>
          </cell>
          <cell r="E166" t="str">
            <v>4. C©y c¶nh trång trªn ®Êt &gt; 1m</v>
          </cell>
          <cell r="F166" t="str">
            <v>c©y</v>
          </cell>
          <cell r="G166">
            <v>6</v>
          </cell>
          <cell r="H166">
            <v>22000</v>
          </cell>
          <cell r="J166">
            <v>132000</v>
          </cell>
          <cell r="L166">
            <v>0</v>
          </cell>
        </row>
        <row r="167">
          <cell r="A167" t="str">
            <v>Cayin13n6</v>
          </cell>
          <cell r="C167" t="str">
            <v>TC1.1</v>
          </cell>
          <cell r="E167" t="str">
            <v>5. Tre giµ</v>
          </cell>
          <cell r="F167" t="str">
            <v>c©y</v>
          </cell>
          <cell r="G167">
            <v>50</v>
          </cell>
          <cell r="H167">
            <v>7000</v>
          </cell>
          <cell r="J167">
            <v>350000</v>
          </cell>
          <cell r="L167">
            <v>0</v>
          </cell>
        </row>
        <row r="168">
          <cell r="A168" t="str">
            <v>Cayin13n7</v>
          </cell>
          <cell r="C168" t="str">
            <v>TC1.2</v>
          </cell>
          <cell r="E168" t="str">
            <v>6. Tre non</v>
          </cell>
          <cell r="F168" t="str">
            <v>c©y</v>
          </cell>
          <cell r="G168">
            <v>10</v>
          </cell>
          <cell r="H168">
            <v>5000</v>
          </cell>
          <cell r="J168">
            <v>50000</v>
          </cell>
          <cell r="L168">
            <v>0</v>
          </cell>
        </row>
        <row r="169">
          <cell r="A169" t="str">
            <v>Cayin14h1</v>
          </cell>
          <cell r="B169">
            <v>12</v>
          </cell>
          <cell r="D169">
            <v>14</v>
          </cell>
          <cell r="E169" t="str">
            <v>vi kim hËn</v>
          </cell>
          <cell r="J169">
            <v>1610000</v>
          </cell>
          <cell r="L169">
            <v>1610000</v>
          </cell>
        </row>
        <row r="170">
          <cell r="A170" t="str">
            <v>Cayin14h2</v>
          </cell>
          <cell r="C170" t="str">
            <v>DC10.8</v>
          </cell>
          <cell r="E170" t="str">
            <v>1. Chanh trång 4 n¨m, h¸i qu¶ 2 n¨m, §K = 5cm</v>
          </cell>
          <cell r="F170" t="str">
            <v>c©y</v>
          </cell>
          <cell r="G170">
            <v>2</v>
          </cell>
          <cell r="H170">
            <v>622000</v>
          </cell>
          <cell r="J170">
            <v>1244000</v>
          </cell>
          <cell r="L170">
            <v>0</v>
          </cell>
        </row>
        <row r="171">
          <cell r="A171" t="str">
            <v>Cayin14h3</v>
          </cell>
          <cell r="C171" t="str">
            <v>DC11.8</v>
          </cell>
          <cell r="E171" t="str">
            <v>2. M¾c mËt h¸i qu¶ 1 n¨m, trång 4 n¨m, §K = 5cm</v>
          </cell>
          <cell r="F171" t="str">
            <v>c©y</v>
          </cell>
          <cell r="G171">
            <v>1</v>
          </cell>
          <cell r="H171">
            <v>312000</v>
          </cell>
          <cell r="J171">
            <v>312000</v>
          </cell>
          <cell r="L171">
            <v>0</v>
          </cell>
        </row>
        <row r="172">
          <cell r="A172" t="str">
            <v>Cayin14h4</v>
          </cell>
          <cell r="C172" t="str">
            <v>AC7.2</v>
          </cell>
          <cell r="E172" t="str">
            <v>3. Rau c¸c lo¹i</v>
          </cell>
          <cell r="F172" t="str">
            <v>m2</v>
          </cell>
          <cell r="G172">
            <v>4</v>
          </cell>
          <cell r="H172">
            <v>6000</v>
          </cell>
          <cell r="J172">
            <v>24000</v>
          </cell>
          <cell r="L172">
            <v>0</v>
          </cell>
        </row>
        <row r="173">
          <cell r="A173" t="str">
            <v>Cayin14h5</v>
          </cell>
          <cell r="C173" t="str">
            <v>GC2.2</v>
          </cell>
          <cell r="E173" t="str">
            <v>4. C©y c¶nh trång trªn ®Êt &lt; 1m</v>
          </cell>
          <cell r="F173" t="str">
            <v>c©y</v>
          </cell>
          <cell r="G173">
            <v>2</v>
          </cell>
          <cell r="H173">
            <v>15000</v>
          </cell>
          <cell r="J173">
            <v>30000</v>
          </cell>
          <cell r="L173">
            <v>0</v>
          </cell>
        </row>
        <row r="174">
          <cell r="A174" t="str">
            <v>Cayin15h1</v>
          </cell>
          <cell r="B174">
            <v>13</v>
          </cell>
          <cell r="D174">
            <v>15</v>
          </cell>
          <cell r="E174" t="str">
            <v>®inh thÞ h­êng</v>
          </cell>
          <cell r="J174">
            <v>346500</v>
          </cell>
          <cell r="L174">
            <v>346500</v>
          </cell>
        </row>
        <row r="175">
          <cell r="A175" t="str">
            <v>Cayin15h2</v>
          </cell>
          <cell r="C175" t="str">
            <v>DC15.2</v>
          </cell>
          <cell r="E175" t="str">
            <v>1. §u ®ñ ®ang cã qu¶</v>
          </cell>
          <cell r="F175" t="str">
            <v>c©y</v>
          </cell>
          <cell r="G175">
            <v>1</v>
          </cell>
          <cell r="H175">
            <v>126000</v>
          </cell>
          <cell r="J175">
            <v>126000</v>
          </cell>
          <cell r="L175">
            <v>0</v>
          </cell>
        </row>
        <row r="176">
          <cell r="A176" t="str">
            <v>Cayin15h3</v>
          </cell>
          <cell r="C176" t="str">
            <v>DC10.4</v>
          </cell>
          <cell r="E176" t="str">
            <v>2. Chanh trång 3 n¨m</v>
          </cell>
          <cell r="F176" t="str">
            <v>c©y</v>
          </cell>
          <cell r="G176">
            <v>2</v>
          </cell>
          <cell r="H176">
            <v>60000</v>
          </cell>
          <cell r="J176">
            <v>120000</v>
          </cell>
          <cell r="L176">
            <v>0</v>
          </cell>
        </row>
        <row r="177">
          <cell r="A177" t="str">
            <v>Cayin15h4</v>
          </cell>
          <cell r="C177" t="str">
            <v>DC11.4</v>
          </cell>
          <cell r="E177" t="str">
            <v>3. M¾c mËt trång 3 n¨m</v>
          </cell>
          <cell r="F177" t="str">
            <v>c©y</v>
          </cell>
          <cell r="G177">
            <v>1</v>
          </cell>
          <cell r="H177">
            <v>90000</v>
          </cell>
          <cell r="J177">
            <v>90000</v>
          </cell>
          <cell r="L177">
            <v>0</v>
          </cell>
        </row>
        <row r="178">
          <cell r="A178" t="str">
            <v>Cayin15h5</v>
          </cell>
          <cell r="C178" t="str">
            <v>GC2.5</v>
          </cell>
          <cell r="E178" t="str">
            <v>4. Si c¶nh trång trong chËu &lt; 1m</v>
          </cell>
          <cell r="F178" t="str">
            <v>c©y</v>
          </cell>
          <cell r="G178">
            <v>1</v>
          </cell>
          <cell r="H178">
            <v>4500</v>
          </cell>
          <cell r="J178">
            <v>4500</v>
          </cell>
          <cell r="L178">
            <v>0</v>
          </cell>
        </row>
        <row r="179">
          <cell r="A179" t="str">
            <v>Cayin15h6</v>
          </cell>
          <cell r="C179" t="str">
            <v>AC7.2</v>
          </cell>
          <cell r="E179" t="str">
            <v>5. Rau ngãt</v>
          </cell>
          <cell r="F179" t="str">
            <v>m2</v>
          </cell>
          <cell r="G179">
            <v>1</v>
          </cell>
          <cell r="H179">
            <v>6000</v>
          </cell>
          <cell r="J179">
            <v>6000</v>
          </cell>
          <cell r="L179">
            <v>0</v>
          </cell>
        </row>
        <row r="180">
          <cell r="A180" t="str">
            <v>Cayin17s1</v>
          </cell>
          <cell r="B180">
            <v>14</v>
          </cell>
          <cell r="D180">
            <v>17</v>
          </cell>
          <cell r="E180" t="str">
            <v>høa th¸i s¬n</v>
          </cell>
          <cell r="J180">
            <v>23000</v>
          </cell>
          <cell r="L180">
            <v>23000</v>
          </cell>
        </row>
        <row r="181">
          <cell r="A181" t="str">
            <v>Cayin17s2</v>
          </cell>
          <cell r="C181" t="str">
            <v>GC2.2</v>
          </cell>
          <cell r="E181" t="str">
            <v>1. §inh l¨ng</v>
          </cell>
          <cell r="F181" t="str">
            <v>c©y</v>
          </cell>
          <cell r="G181">
            <v>1</v>
          </cell>
          <cell r="H181">
            <v>15000</v>
          </cell>
          <cell r="J181">
            <v>15000</v>
          </cell>
          <cell r="K181" t="str">
            <v>¸p gi¸ c©y c¶nh &lt; 1m</v>
          </cell>
          <cell r="L181">
            <v>0</v>
          </cell>
        </row>
        <row r="182">
          <cell r="A182" t="str">
            <v>Cayin17s3</v>
          </cell>
          <cell r="C182" t="str">
            <v>BC5</v>
          </cell>
          <cell r="E182" t="str">
            <v>2. S¶</v>
          </cell>
          <cell r="F182" t="str">
            <v>m2</v>
          </cell>
          <cell r="G182">
            <v>1</v>
          </cell>
          <cell r="H182">
            <v>8000</v>
          </cell>
          <cell r="J182">
            <v>8000</v>
          </cell>
          <cell r="L182">
            <v>0</v>
          </cell>
        </row>
        <row r="183">
          <cell r="A183" t="str">
            <v>Cayin22k1</v>
          </cell>
          <cell r="B183">
            <v>15</v>
          </cell>
          <cell r="D183">
            <v>22</v>
          </cell>
          <cell r="E183" t="str">
            <v>d­¬ng h÷u kiÒm</v>
          </cell>
          <cell r="J183">
            <v>1630000</v>
          </cell>
          <cell r="L183">
            <v>1630000</v>
          </cell>
        </row>
        <row r="184">
          <cell r="A184" t="str">
            <v>Cayin22k2</v>
          </cell>
          <cell r="C184" t="str">
            <v>DC1.8</v>
          </cell>
          <cell r="E184" t="str">
            <v>1. Nh·n ¨n qu¶ 2 n¨m, §K = 15cm</v>
          </cell>
          <cell r="F184" t="str">
            <v>c©y</v>
          </cell>
          <cell r="G184">
            <v>1</v>
          </cell>
          <cell r="H184">
            <v>990000</v>
          </cell>
          <cell r="J184">
            <v>990000</v>
          </cell>
          <cell r="L184">
            <v>0</v>
          </cell>
        </row>
        <row r="185">
          <cell r="A185" t="str">
            <v>Cayin22k3</v>
          </cell>
          <cell r="C185" t="str">
            <v>DC8.3</v>
          </cell>
          <cell r="E185" t="str">
            <v>2. B­ëi trång 2 n¨m</v>
          </cell>
          <cell r="F185" t="str">
            <v>c©y</v>
          </cell>
          <cell r="G185">
            <v>1</v>
          </cell>
          <cell r="H185">
            <v>46000</v>
          </cell>
          <cell r="J185">
            <v>46000</v>
          </cell>
          <cell r="L185">
            <v>0</v>
          </cell>
        </row>
        <row r="186">
          <cell r="A186" t="str">
            <v>Cayin22k4</v>
          </cell>
          <cell r="C186" t="str">
            <v>DC8.3</v>
          </cell>
          <cell r="E186" t="str">
            <v>3. QuÊt trång 2 n¨m, §K = 3cm</v>
          </cell>
          <cell r="F186" t="str">
            <v>c©y</v>
          </cell>
          <cell r="G186">
            <v>1</v>
          </cell>
          <cell r="H186">
            <v>46000</v>
          </cell>
          <cell r="J186">
            <v>46000</v>
          </cell>
          <cell r="L186">
            <v>0</v>
          </cell>
        </row>
        <row r="187">
          <cell r="A187" t="str">
            <v>Cayin22k5</v>
          </cell>
          <cell r="C187" t="str">
            <v>DC11.2</v>
          </cell>
          <cell r="E187" t="str">
            <v>4. M¾c mËt trång 1 n¨m</v>
          </cell>
          <cell r="F187" t="str">
            <v>c©y</v>
          </cell>
          <cell r="G187">
            <v>10</v>
          </cell>
          <cell r="H187">
            <v>54000</v>
          </cell>
          <cell r="J187">
            <v>540000</v>
          </cell>
          <cell r="L187">
            <v>0</v>
          </cell>
        </row>
        <row r="188">
          <cell r="A188" t="str">
            <v>Cayin22k6</v>
          </cell>
          <cell r="C188" t="str">
            <v>BC5</v>
          </cell>
          <cell r="E188" t="str">
            <v>5. Gõng</v>
          </cell>
          <cell r="F188" t="str">
            <v>m2</v>
          </cell>
          <cell r="G188">
            <v>1</v>
          </cell>
          <cell r="H188">
            <v>8000</v>
          </cell>
          <cell r="J188">
            <v>8000</v>
          </cell>
          <cell r="L188">
            <v>0</v>
          </cell>
        </row>
        <row r="189">
          <cell r="A189" t="str">
            <v>Cayin23v1</v>
          </cell>
          <cell r="B189">
            <v>16</v>
          </cell>
          <cell r="D189">
            <v>23</v>
          </cell>
          <cell r="E189" t="str">
            <v>d­¬ng thÞ viªn</v>
          </cell>
          <cell r="J189">
            <v>990000</v>
          </cell>
          <cell r="L189">
            <v>990000</v>
          </cell>
        </row>
        <row r="190">
          <cell r="A190" t="str">
            <v>Cayin23v2</v>
          </cell>
          <cell r="C190" t="str">
            <v>DC5.8</v>
          </cell>
          <cell r="E190" t="str">
            <v>1. Xoµi ¨n qu¶ 3 n¨m, §K = 10cm</v>
          </cell>
          <cell r="F190" t="str">
            <v>c©y</v>
          </cell>
          <cell r="G190">
            <v>1</v>
          </cell>
          <cell r="H190">
            <v>990000</v>
          </cell>
          <cell r="J190">
            <v>990000</v>
          </cell>
          <cell r="L190">
            <v>0</v>
          </cell>
        </row>
        <row r="191">
          <cell r="A191" t="str">
            <v>Cayin26t1</v>
          </cell>
          <cell r="B191">
            <v>17</v>
          </cell>
          <cell r="D191">
            <v>26</v>
          </cell>
          <cell r="E191" t="str">
            <v>lu©n thÞ trang</v>
          </cell>
          <cell r="J191">
            <v>4762600</v>
          </cell>
          <cell r="L191">
            <v>4762600</v>
          </cell>
        </row>
        <row r="192">
          <cell r="A192" t="str">
            <v>Cayin26t2</v>
          </cell>
          <cell r="C192" t="str">
            <v>AC7.1</v>
          </cell>
          <cell r="E192" t="str">
            <v>1. C¶i lµn</v>
          </cell>
          <cell r="F192" t="str">
            <v>m2</v>
          </cell>
          <cell r="G192">
            <v>117.3</v>
          </cell>
          <cell r="H192">
            <v>12000</v>
          </cell>
          <cell r="J192">
            <v>1407600</v>
          </cell>
          <cell r="L192">
            <v>0</v>
          </cell>
        </row>
        <row r="193">
          <cell r="A193" t="str">
            <v>Cayin26t3</v>
          </cell>
          <cell r="C193" t="str">
            <v>FC4.1</v>
          </cell>
          <cell r="E193" t="str">
            <v>2. Rau lang</v>
          </cell>
          <cell r="F193" t="str">
            <v>m2</v>
          </cell>
          <cell r="G193">
            <v>30</v>
          </cell>
          <cell r="H193">
            <v>5000</v>
          </cell>
          <cell r="J193">
            <v>150000</v>
          </cell>
          <cell r="L193">
            <v>0</v>
          </cell>
        </row>
        <row r="194">
          <cell r="A194" t="str">
            <v>Cayin26t4</v>
          </cell>
          <cell r="C194" t="str">
            <v>FC1.5</v>
          </cell>
          <cell r="E194" t="str">
            <v>3. Xoan, §K = 40cm</v>
          </cell>
          <cell r="F194" t="str">
            <v>c©y</v>
          </cell>
          <cell r="G194">
            <v>1</v>
          </cell>
          <cell r="H194">
            <v>184000</v>
          </cell>
          <cell r="J194">
            <v>184000</v>
          </cell>
          <cell r="L194">
            <v>0</v>
          </cell>
        </row>
        <row r="195">
          <cell r="A195" t="str">
            <v>Cayin26t5</v>
          </cell>
          <cell r="C195" t="str">
            <v>DC1.8</v>
          </cell>
          <cell r="E195" t="str">
            <v>4. Nh·n ¨n qu¶ 5 n¨m, §K = 15cm</v>
          </cell>
          <cell r="F195" t="str">
            <v>c©y</v>
          </cell>
          <cell r="G195">
            <v>1</v>
          </cell>
          <cell r="H195">
            <v>990000</v>
          </cell>
          <cell r="J195">
            <v>990000</v>
          </cell>
          <cell r="L195">
            <v>0</v>
          </cell>
        </row>
        <row r="196">
          <cell r="A196" t="str">
            <v>Cayin26t6</v>
          </cell>
          <cell r="C196" t="str">
            <v>FC1.3</v>
          </cell>
          <cell r="E196" t="str">
            <v>5. Gç t¹p, §K = 15cm</v>
          </cell>
          <cell r="F196" t="str">
            <v>c©y</v>
          </cell>
          <cell r="G196">
            <v>1</v>
          </cell>
          <cell r="H196">
            <v>40000</v>
          </cell>
          <cell r="J196">
            <v>40000</v>
          </cell>
          <cell r="L196">
            <v>0</v>
          </cell>
        </row>
        <row r="197">
          <cell r="A197" t="str">
            <v>Cayin26t7</v>
          </cell>
          <cell r="C197" t="str">
            <v>DC12.34</v>
          </cell>
          <cell r="E197" t="str">
            <v>6. Chuèi t©y ®ang cã qu¶</v>
          </cell>
          <cell r="F197" t="str">
            <v>c©y</v>
          </cell>
          <cell r="G197">
            <v>29</v>
          </cell>
          <cell r="H197">
            <v>56000</v>
          </cell>
          <cell r="J197">
            <v>1624000</v>
          </cell>
          <cell r="L197">
            <v>0</v>
          </cell>
        </row>
        <row r="198">
          <cell r="A198" t="str">
            <v>Cayin26t8</v>
          </cell>
          <cell r="C198" t="str">
            <v>DC12.2</v>
          </cell>
          <cell r="E198" t="str">
            <v>7. Chuèi t©y ch­a cã qu¶</v>
          </cell>
          <cell r="F198" t="str">
            <v>c©y</v>
          </cell>
          <cell r="G198">
            <v>3</v>
          </cell>
          <cell r="H198">
            <v>15000</v>
          </cell>
          <cell r="J198">
            <v>45000</v>
          </cell>
          <cell r="L198">
            <v>0</v>
          </cell>
        </row>
        <row r="199">
          <cell r="A199" t="str">
            <v>Cayin26t9</v>
          </cell>
          <cell r="C199" t="str">
            <v>AC7.2</v>
          </cell>
          <cell r="E199" t="str">
            <v>8. Rau xanh c¸c lo¹i</v>
          </cell>
          <cell r="F199" t="str">
            <v>m2</v>
          </cell>
          <cell r="G199">
            <v>27</v>
          </cell>
          <cell r="H199">
            <v>6000</v>
          </cell>
          <cell r="J199">
            <v>162000</v>
          </cell>
          <cell r="L199">
            <v>0</v>
          </cell>
        </row>
        <row r="200">
          <cell r="A200" t="str">
            <v>Cayin26t10</v>
          </cell>
          <cell r="C200" t="str">
            <v>DC15.1</v>
          </cell>
          <cell r="E200" t="str">
            <v>9. §u ®ñ trång 2 n¨m, ch­a cã qu¶</v>
          </cell>
          <cell r="F200" t="str">
            <v>c©y</v>
          </cell>
          <cell r="G200">
            <v>1</v>
          </cell>
          <cell r="H200">
            <v>10000</v>
          </cell>
          <cell r="J200">
            <v>10000</v>
          </cell>
          <cell r="L200">
            <v>0</v>
          </cell>
        </row>
        <row r="201">
          <cell r="A201" t="str">
            <v>Cayin26t11</v>
          </cell>
          <cell r="C201" t="str">
            <v>FC1.2</v>
          </cell>
          <cell r="E201" t="str">
            <v>10. Gç t¹p trång 5 n¨m, §K = 5cm</v>
          </cell>
          <cell r="F201" t="str">
            <v>c©y</v>
          </cell>
          <cell r="G201">
            <v>10</v>
          </cell>
          <cell r="H201">
            <v>15000</v>
          </cell>
          <cell r="J201">
            <v>150000</v>
          </cell>
          <cell r="L201">
            <v>0</v>
          </cell>
        </row>
        <row r="202">
          <cell r="A202" t="str">
            <v>Cayin29q1</v>
          </cell>
          <cell r="B202">
            <v>18</v>
          </cell>
          <cell r="D202">
            <v>29</v>
          </cell>
          <cell r="E202" t="str">
            <v>t« hång quang ( t« thÞ son )</v>
          </cell>
          <cell r="J202">
            <v>414000</v>
          </cell>
          <cell r="L202">
            <v>414000</v>
          </cell>
        </row>
        <row r="203">
          <cell r="A203" t="str">
            <v>Cayin29q2</v>
          </cell>
          <cell r="C203" t="str">
            <v>TC1.1</v>
          </cell>
          <cell r="E203" t="str">
            <v>1. Tre giµ</v>
          </cell>
          <cell r="F203" t="str">
            <v>c©y</v>
          </cell>
          <cell r="G203">
            <v>10</v>
          </cell>
          <cell r="H203">
            <v>7000</v>
          </cell>
          <cell r="J203">
            <v>70000</v>
          </cell>
          <cell r="L203">
            <v>0</v>
          </cell>
        </row>
        <row r="204">
          <cell r="A204" t="str">
            <v>Cayin29q3</v>
          </cell>
          <cell r="C204" t="str">
            <v>TC1.2</v>
          </cell>
          <cell r="E204" t="str">
            <v>2. Tre non</v>
          </cell>
          <cell r="F204" t="str">
            <v>c©y</v>
          </cell>
          <cell r="G204">
            <v>11</v>
          </cell>
          <cell r="H204">
            <v>5000</v>
          </cell>
          <cell r="J204">
            <v>55000</v>
          </cell>
          <cell r="L204">
            <v>0</v>
          </cell>
        </row>
        <row r="205">
          <cell r="A205" t="str">
            <v>Cayin29q4</v>
          </cell>
          <cell r="C205" t="str">
            <v>DC8.5</v>
          </cell>
          <cell r="E205" t="str">
            <v>3. B­ëi trång 5 n¨m, ®ang cã qu¶</v>
          </cell>
          <cell r="F205" t="str">
            <v>c©y</v>
          </cell>
          <cell r="G205">
            <v>4</v>
          </cell>
          <cell r="H205">
            <v>63000</v>
          </cell>
          <cell r="J205">
            <v>252000</v>
          </cell>
          <cell r="K205" t="str">
            <v>¸p gi¸ c©y b­ëi ¨n qu¶ 1 n¨m</v>
          </cell>
          <cell r="L205">
            <v>0</v>
          </cell>
        </row>
        <row r="206">
          <cell r="A206" t="str">
            <v>Cayin29q5</v>
          </cell>
          <cell r="C206" t="str">
            <v>DC15.1</v>
          </cell>
          <cell r="E206" t="str">
            <v>4. §u ®ñ ch­a cã qu¶</v>
          </cell>
          <cell r="F206" t="str">
            <v>c©y</v>
          </cell>
          <cell r="G206">
            <v>1</v>
          </cell>
          <cell r="H206">
            <v>10000</v>
          </cell>
          <cell r="J206">
            <v>10000</v>
          </cell>
          <cell r="L206">
            <v>0</v>
          </cell>
        </row>
        <row r="207">
          <cell r="A207" t="str">
            <v>Cayin29q6</v>
          </cell>
          <cell r="C207" t="str">
            <v>EC2.5</v>
          </cell>
          <cell r="E207" t="str">
            <v>5. TrÈu ch­a cã qu¶</v>
          </cell>
          <cell r="F207" t="str">
            <v>c©y</v>
          </cell>
          <cell r="G207">
            <v>1</v>
          </cell>
          <cell r="H207">
            <v>27000</v>
          </cell>
          <cell r="J207">
            <v>27000</v>
          </cell>
          <cell r="L207">
            <v>0</v>
          </cell>
        </row>
        <row r="208">
          <cell r="A208" t="str">
            <v>Cayin30h1</v>
          </cell>
          <cell r="B208">
            <v>19</v>
          </cell>
          <cell r="D208">
            <v>30</v>
          </cell>
          <cell r="E208" t="str">
            <v>vò mai h­¬ng</v>
          </cell>
          <cell r="J208">
            <v>162000</v>
          </cell>
          <cell r="L208">
            <v>162000</v>
          </cell>
        </row>
        <row r="209">
          <cell r="A209" t="str">
            <v>Cayin30h2</v>
          </cell>
          <cell r="C209" t="str">
            <v>AC7.2</v>
          </cell>
          <cell r="E209" t="str">
            <v>1. Rau c¸c lo¹i</v>
          </cell>
          <cell r="F209" t="str">
            <v>m2</v>
          </cell>
          <cell r="G209">
            <v>27</v>
          </cell>
          <cell r="H209">
            <v>6000</v>
          </cell>
          <cell r="J209">
            <v>162000</v>
          </cell>
          <cell r="L209">
            <v>0</v>
          </cell>
        </row>
        <row r="210">
          <cell r="A210" t="str">
            <v>Cayin32p1</v>
          </cell>
          <cell r="B210">
            <v>20</v>
          </cell>
          <cell r="D210">
            <v>32</v>
          </cell>
          <cell r="E210" t="str">
            <v>h¶i a ph­íc</v>
          </cell>
          <cell r="J210">
            <v>126000</v>
          </cell>
          <cell r="L210">
            <v>126000</v>
          </cell>
        </row>
        <row r="211">
          <cell r="A211" t="str">
            <v>Cayin32p2</v>
          </cell>
          <cell r="C211" t="str">
            <v>DC8.4</v>
          </cell>
          <cell r="E211" t="str">
            <v>1. æi trång 3 n¨m, §K = 3cm</v>
          </cell>
          <cell r="F211" t="str">
            <v>c©y</v>
          </cell>
          <cell r="G211">
            <v>1</v>
          </cell>
          <cell r="H211">
            <v>54000</v>
          </cell>
          <cell r="J211">
            <v>54000</v>
          </cell>
          <cell r="L211">
            <v>0</v>
          </cell>
        </row>
        <row r="212">
          <cell r="A212" t="str">
            <v>Cayin32p3</v>
          </cell>
          <cell r="C212" t="str">
            <v>DC1.4</v>
          </cell>
          <cell r="E212" t="str">
            <v>2. Nh·n trång 3 n¨m, §K = 4 cm</v>
          </cell>
          <cell r="F212" t="str">
            <v>c©y</v>
          </cell>
          <cell r="G212">
            <v>1</v>
          </cell>
          <cell r="H212">
            <v>72000</v>
          </cell>
          <cell r="J212">
            <v>72000</v>
          </cell>
          <cell r="L212">
            <v>0</v>
          </cell>
        </row>
        <row r="213">
          <cell r="A213" t="str">
            <v>Cayin34q1</v>
          </cell>
          <cell r="B213">
            <v>21</v>
          </cell>
          <cell r="D213">
            <v>34</v>
          </cell>
          <cell r="E213" t="str">
            <v>h¶i a quÕ</v>
          </cell>
          <cell r="J213">
            <v>252000</v>
          </cell>
          <cell r="L213">
            <v>252000</v>
          </cell>
        </row>
        <row r="214">
          <cell r="A214" t="str">
            <v>Cayin34q2</v>
          </cell>
          <cell r="C214" t="str">
            <v>AC7.1</v>
          </cell>
          <cell r="E214" t="str">
            <v>1. Rau c¶i lµn</v>
          </cell>
          <cell r="F214" t="str">
            <v>m2</v>
          </cell>
          <cell r="G214">
            <v>21</v>
          </cell>
          <cell r="H214">
            <v>12000</v>
          </cell>
          <cell r="J214">
            <v>252000</v>
          </cell>
          <cell r="L214">
            <v>0</v>
          </cell>
        </row>
        <row r="215">
          <cell r="A215" t="str">
            <v>Cayin35l1</v>
          </cell>
          <cell r="B215">
            <v>22</v>
          </cell>
          <cell r="D215">
            <v>35</v>
          </cell>
          <cell r="E215" t="str">
            <v>h¶i thÞ lan ( t×nh )</v>
          </cell>
          <cell r="J215">
            <v>441000</v>
          </cell>
          <cell r="L215">
            <v>441000</v>
          </cell>
        </row>
        <row r="216">
          <cell r="A216" t="str">
            <v>Cayin35l2</v>
          </cell>
          <cell r="C216" t="str">
            <v>DC16.3</v>
          </cell>
          <cell r="E216" t="str">
            <v>1. Nho ®· ¨n qu¶ 2 n¨m, trång 4 n¨m</v>
          </cell>
          <cell r="F216" t="str">
            <v>c©y</v>
          </cell>
          <cell r="G216">
            <v>1</v>
          </cell>
          <cell r="H216">
            <v>189000</v>
          </cell>
          <cell r="J216">
            <v>189000</v>
          </cell>
          <cell r="L216">
            <v>0</v>
          </cell>
        </row>
        <row r="217">
          <cell r="A217" t="str">
            <v>Cayin35l3</v>
          </cell>
          <cell r="C217" t="str">
            <v>AC7.1</v>
          </cell>
          <cell r="E217" t="str">
            <v>2. C¶i lµn</v>
          </cell>
          <cell r="F217" t="str">
            <v>m2</v>
          </cell>
          <cell r="G217">
            <v>21</v>
          </cell>
          <cell r="H217">
            <v>12000</v>
          </cell>
          <cell r="J217">
            <v>252000</v>
          </cell>
          <cell r="L217">
            <v>0</v>
          </cell>
        </row>
        <row r="218">
          <cell r="A218" t="str">
            <v>Cayin36l1</v>
          </cell>
          <cell r="B218">
            <v>23</v>
          </cell>
          <cell r="D218">
            <v>36</v>
          </cell>
          <cell r="E218" t="str">
            <v>h¶i a Lîi + h¶i a quÕ + h¶i a ph­íc</v>
          </cell>
          <cell r="J218">
            <v>20272000</v>
          </cell>
          <cell r="L218">
            <v>20272000</v>
          </cell>
        </row>
        <row r="219">
          <cell r="A219" t="str">
            <v>Cayin36l2</v>
          </cell>
          <cell r="C219" t="str">
            <v>TC1.1</v>
          </cell>
          <cell r="E219" t="str">
            <v>1. Tre giµ</v>
          </cell>
          <cell r="F219" t="str">
            <v>c©y</v>
          </cell>
          <cell r="G219">
            <v>1200</v>
          </cell>
          <cell r="H219">
            <v>7000</v>
          </cell>
          <cell r="J219">
            <v>8400000</v>
          </cell>
          <cell r="L219">
            <v>0</v>
          </cell>
        </row>
        <row r="220">
          <cell r="A220" t="str">
            <v>Cayin36l3</v>
          </cell>
          <cell r="C220" t="str">
            <v>TC1.2</v>
          </cell>
          <cell r="E220" t="str">
            <v>2. Tre non</v>
          </cell>
          <cell r="F220" t="str">
            <v>c©y</v>
          </cell>
          <cell r="G220">
            <v>1350</v>
          </cell>
          <cell r="H220">
            <v>5000</v>
          </cell>
          <cell r="J220">
            <v>6750000</v>
          </cell>
          <cell r="L220">
            <v>0</v>
          </cell>
        </row>
        <row r="221">
          <cell r="A221" t="str">
            <v>Cayin36l4</v>
          </cell>
          <cell r="C221" t="str">
            <v>FC1.2</v>
          </cell>
          <cell r="E221" t="str">
            <v>3. C©y gç kh¸o, §K 5-10cm</v>
          </cell>
          <cell r="F221" t="str">
            <v>c©y</v>
          </cell>
          <cell r="G221">
            <v>3</v>
          </cell>
          <cell r="H221">
            <v>15000</v>
          </cell>
          <cell r="J221">
            <v>45000</v>
          </cell>
          <cell r="L221">
            <v>0</v>
          </cell>
        </row>
        <row r="222">
          <cell r="A222" t="str">
            <v>Cayin36l5</v>
          </cell>
          <cell r="C222" t="str">
            <v>DC1.8</v>
          </cell>
          <cell r="E222" t="str">
            <v>4. Nh·n ¨n qu¶ 3 n¨m, §K = 8cm</v>
          </cell>
          <cell r="F222" t="str">
            <v>c©y</v>
          </cell>
          <cell r="G222">
            <v>2</v>
          </cell>
          <cell r="H222">
            <v>990000</v>
          </cell>
          <cell r="J222">
            <v>1980000</v>
          </cell>
          <cell r="L222">
            <v>0</v>
          </cell>
        </row>
        <row r="223">
          <cell r="A223" t="str">
            <v>Cayin36l6</v>
          </cell>
          <cell r="C223" t="str">
            <v>DC1.4</v>
          </cell>
          <cell r="E223" t="str">
            <v>5. Nh·n trång 5 n¨m</v>
          </cell>
          <cell r="F223" t="str">
            <v>c©y</v>
          </cell>
          <cell r="G223">
            <v>11</v>
          </cell>
          <cell r="H223">
            <v>72000</v>
          </cell>
          <cell r="J223">
            <v>792000</v>
          </cell>
          <cell r="L223">
            <v>0</v>
          </cell>
        </row>
        <row r="224">
          <cell r="A224" t="str">
            <v>Cayin36l7</v>
          </cell>
          <cell r="C224" t="str">
            <v>FC3.2</v>
          </cell>
          <cell r="E224" t="str">
            <v>6. L¸t trång 3 n¨m</v>
          </cell>
          <cell r="F224" t="str">
            <v>c©y</v>
          </cell>
          <cell r="G224">
            <v>1</v>
          </cell>
          <cell r="H224">
            <v>36000</v>
          </cell>
          <cell r="J224">
            <v>36000</v>
          </cell>
          <cell r="L224">
            <v>0</v>
          </cell>
        </row>
        <row r="225">
          <cell r="A225" t="str">
            <v>Cayin36l8</v>
          </cell>
          <cell r="C225" t="str">
            <v>FC1.4</v>
          </cell>
          <cell r="E225" t="str">
            <v>7. C©y kh¸o, §K = 25cm</v>
          </cell>
          <cell r="F225" t="str">
            <v>c©y</v>
          </cell>
          <cell r="G225">
            <v>2</v>
          </cell>
          <cell r="H225">
            <v>80000</v>
          </cell>
          <cell r="J225">
            <v>160000</v>
          </cell>
          <cell r="L225">
            <v>0</v>
          </cell>
        </row>
        <row r="226">
          <cell r="A226" t="str">
            <v>Cayin36l9</v>
          </cell>
          <cell r="C226" t="str">
            <v>FC1.3</v>
          </cell>
          <cell r="E226" t="str">
            <v>8. C©y kh¸o, §K 10-20cm</v>
          </cell>
          <cell r="F226" t="str">
            <v>c©y</v>
          </cell>
          <cell r="G226">
            <v>15</v>
          </cell>
          <cell r="H226">
            <v>40000</v>
          </cell>
          <cell r="J226">
            <v>600000</v>
          </cell>
          <cell r="L226">
            <v>0</v>
          </cell>
        </row>
        <row r="227">
          <cell r="A227" t="str">
            <v>Cayin36l10</v>
          </cell>
          <cell r="C227" t="str">
            <v>FC1.3</v>
          </cell>
          <cell r="E227" t="str">
            <v>9. Xoan, §K = 20cm</v>
          </cell>
          <cell r="F227" t="str">
            <v>c©y</v>
          </cell>
          <cell r="G227">
            <v>1</v>
          </cell>
          <cell r="H227">
            <v>40000</v>
          </cell>
          <cell r="J227">
            <v>40000</v>
          </cell>
          <cell r="L227">
            <v>0</v>
          </cell>
        </row>
        <row r="228">
          <cell r="A228" t="str">
            <v>Cayin36l11</v>
          </cell>
          <cell r="C228" t="str">
            <v>DC12.2</v>
          </cell>
          <cell r="E228" t="str">
            <v>10. Chuèi t©y ch­a cã qu¶</v>
          </cell>
          <cell r="F228" t="str">
            <v>c©y</v>
          </cell>
          <cell r="G228">
            <v>1</v>
          </cell>
          <cell r="H228">
            <v>15000</v>
          </cell>
          <cell r="J228">
            <v>15000</v>
          </cell>
          <cell r="L228">
            <v>0</v>
          </cell>
        </row>
        <row r="229">
          <cell r="A229" t="str">
            <v>Cayin36l12</v>
          </cell>
          <cell r="C229" t="str">
            <v>FC1.4</v>
          </cell>
          <cell r="E229" t="str">
            <v>11. D· h­¬ng, §K = 30cm</v>
          </cell>
          <cell r="F229" t="str">
            <v>c©y</v>
          </cell>
          <cell r="G229">
            <v>4</v>
          </cell>
          <cell r="H229">
            <v>80000</v>
          </cell>
          <cell r="J229">
            <v>320000</v>
          </cell>
          <cell r="L229">
            <v>0</v>
          </cell>
        </row>
        <row r="230">
          <cell r="A230" t="str">
            <v>Cayin36l13</v>
          </cell>
          <cell r="C230" t="str">
            <v>FC1.3</v>
          </cell>
          <cell r="E230" t="str">
            <v>12. D· h­¬ng, §K 10-20cm</v>
          </cell>
          <cell r="F230" t="str">
            <v>c©y</v>
          </cell>
          <cell r="G230">
            <v>6</v>
          </cell>
          <cell r="H230">
            <v>40000</v>
          </cell>
          <cell r="J230">
            <v>240000</v>
          </cell>
          <cell r="L230">
            <v>0</v>
          </cell>
        </row>
        <row r="231">
          <cell r="A231" t="str">
            <v>Cayin36l14</v>
          </cell>
          <cell r="C231" t="str">
            <v>DC15.2</v>
          </cell>
          <cell r="E231" t="str">
            <v>13. §u ®ñ ®ang cã qu¶</v>
          </cell>
          <cell r="F231" t="str">
            <v>c©y</v>
          </cell>
          <cell r="G231">
            <v>1</v>
          </cell>
          <cell r="H231">
            <v>126000</v>
          </cell>
          <cell r="J231">
            <v>126000</v>
          </cell>
          <cell r="L231">
            <v>0</v>
          </cell>
        </row>
        <row r="232">
          <cell r="A232" t="str">
            <v>Cayin36l15</v>
          </cell>
          <cell r="C232" t="str">
            <v>FC1.2</v>
          </cell>
          <cell r="E232" t="str">
            <v>14. Xoan trång 3 n¨m</v>
          </cell>
          <cell r="F232" t="str">
            <v>c©y</v>
          </cell>
          <cell r="G232">
            <v>5</v>
          </cell>
          <cell r="H232">
            <v>15000</v>
          </cell>
          <cell r="J232">
            <v>75000</v>
          </cell>
          <cell r="L232">
            <v>0</v>
          </cell>
        </row>
        <row r="233">
          <cell r="A233" t="str">
            <v>Cayin36l16</v>
          </cell>
          <cell r="C233" t="str">
            <v>DC1.8</v>
          </cell>
          <cell r="E233" t="str">
            <v>15. Nh·n ¨n qu¶ 2 n¨m, §K = 5 cm</v>
          </cell>
          <cell r="F233" t="str">
            <v>c©y</v>
          </cell>
          <cell r="G233">
            <v>1</v>
          </cell>
          <cell r="H233">
            <v>990000</v>
          </cell>
          <cell r="I233">
            <v>0.7</v>
          </cell>
          <cell r="J233">
            <v>693000</v>
          </cell>
          <cell r="K233" t="str">
            <v>kh«ng ®ñ tiªu chÝ ®­êng kÝnh gèc</v>
          </cell>
          <cell r="L233">
            <v>0</v>
          </cell>
        </row>
        <row r="234">
          <cell r="A234" t="str">
            <v>Cayin37c1</v>
          </cell>
          <cell r="B234">
            <v>24</v>
          </cell>
          <cell r="D234">
            <v>37</v>
          </cell>
          <cell r="E234" t="str">
            <v>chu viÕt c¸n</v>
          </cell>
          <cell r="J234">
            <v>600000</v>
          </cell>
          <cell r="L234">
            <v>600000</v>
          </cell>
        </row>
        <row r="235">
          <cell r="A235" t="str">
            <v>Cayin37c2</v>
          </cell>
          <cell r="C235" t="str">
            <v>TC1.1</v>
          </cell>
          <cell r="E235" t="str">
            <v>1. Tre giµ</v>
          </cell>
          <cell r="F235" t="str">
            <v>c©y</v>
          </cell>
          <cell r="G235">
            <v>50</v>
          </cell>
          <cell r="H235">
            <v>7000</v>
          </cell>
          <cell r="J235">
            <v>350000</v>
          </cell>
          <cell r="L235">
            <v>0</v>
          </cell>
        </row>
        <row r="236">
          <cell r="A236" t="str">
            <v>Cayin37c3</v>
          </cell>
          <cell r="C236" t="str">
            <v>TC1.2</v>
          </cell>
          <cell r="E236" t="str">
            <v>2. Tre non</v>
          </cell>
          <cell r="F236" t="str">
            <v>c©y</v>
          </cell>
          <cell r="G236">
            <v>50</v>
          </cell>
          <cell r="H236">
            <v>5000</v>
          </cell>
          <cell r="J236">
            <v>250000</v>
          </cell>
          <cell r="L236">
            <v>0</v>
          </cell>
        </row>
        <row r="237">
          <cell r="A237" t="str">
            <v>Cayin38s1</v>
          </cell>
          <cell r="B237">
            <v>25</v>
          </cell>
          <cell r="D237">
            <v>38</v>
          </cell>
          <cell r="E237" t="str">
            <v>triÖu thanh s¬n</v>
          </cell>
          <cell r="J237">
            <v>5841800</v>
          </cell>
          <cell r="L237">
            <v>5841800</v>
          </cell>
        </row>
        <row r="238">
          <cell r="A238" t="str">
            <v>Cayin38s2</v>
          </cell>
          <cell r="C238" t="str">
            <v>TC1.1</v>
          </cell>
          <cell r="E238" t="str">
            <v>1. Tre giµ ( Tre gai )</v>
          </cell>
          <cell r="F238" t="str">
            <v>c©y</v>
          </cell>
          <cell r="G238">
            <v>67</v>
          </cell>
          <cell r="H238">
            <v>7000</v>
          </cell>
          <cell r="J238">
            <v>469000</v>
          </cell>
          <cell r="L238">
            <v>0</v>
          </cell>
        </row>
        <row r="239">
          <cell r="A239" t="str">
            <v>Cayin38s3</v>
          </cell>
          <cell r="C239" t="str">
            <v>TC1.2</v>
          </cell>
          <cell r="E239" t="str">
            <v>2. Tre non ( Tre gai )</v>
          </cell>
          <cell r="F239" t="str">
            <v>c©y</v>
          </cell>
          <cell r="G239">
            <v>30</v>
          </cell>
          <cell r="H239">
            <v>5000</v>
          </cell>
          <cell r="J239">
            <v>150000</v>
          </cell>
          <cell r="L239">
            <v>0</v>
          </cell>
        </row>
        <row r="240">
          <cell r="A240" t="str">
            <v>Cayin38s4</v>
          </cell>
          <cell r="C240" t="str">
            <v>FC1.1</v>
          </cell>
          <cell r="E240" t="str">
            <v>3. Gç t¹p, §K &lt; 5cm</v>
          </cell>
          <cell r="F240" t="str">
            <v>c©y</v>
          </cell>
          <cell r="G240">
            <v>8</v>
          </cell>
          <cell r="H240">
            <v>5000</v>
          </cell>
          <cell r="J240">
            <v>40000</v>
          </cell>
          <cell r="L240">
            <v>0</v>
          </cell>
        </row>
        <row r="241">
          <cell r="A241" t="str">
            <v>Cayin38s5</v>
          </cell>
          <cell r="C241" t="str">
            <v>TC1.1</v>
          </cell>
          <cell r="E241" t="str">
            <v>4. Tre giµ ( Tre gai )</v>
          </cell>
          <cell r="F241" t="str">
            <v>c©y</v>
          </cell>
          <cell r="G241">
            <v>237</v>
          </cell>
          <cell r="H241">
            <v>7000</v>
          </cell>
          <cell r="J241">
            <v>1659000</v>
          </cell>
          <cell r="L241">
            <v>0</v>
          </cell>
        </row>
        <row r="242">
          <cell r="A242" t="str">
            <v>Cayin38s6</v>
          </cell>
          <cell r="C242" t="str">
            <v>TC1.2</v>
          </cell>
          <cell r="E242" t="str">
            <v>5. Tre non ( Tre gai )</v>
          </cell>
          <cell r="F242" t="str">
            <v>c©y</v>
          </cell>
          <cell r="G242">
            <v>127</v>
          </cell>
          <cell r="H242">
            <v>5000</v>
          </cell>
          <cell r="J242">
            <v>635000</v>
          </cell>
          <cell r="L242">
            <v>0</v>
          </cell>
        </row>
        <row r="243">
          <cell r="A243" t="str">
            <v>Cayin38s7</v>
          </cell>
          <cell r="C243" t="str">
            <v>TC1.3</v>
          </cell>
          <cell r="E243" t="str">
            <v>6. M¨ng</v>
          </cell>
          <cell r="F243" t="str">
            <v>cñ</v>
          </cell>
          <cell r="G243">
            <v>37</v>
          </cell>
          <cell r="H243">
            <v>2700</v>
          </cell>
          <cell r="J243">
            <v>99900</v>
          </cell>
          <cell r="L243">
            <v>0</v>
          </cell>
        </row>
        <row r="244">
          <cell r="A244" t="str">
            <v>Cayin38s8</v>
          </cell>
          <cell r="C244" t="str">
            <v>TC1.1</v>
          </cell>
          <cell r="E244" t="str">
            <v>7. Tre giµ</v>
          </cell>
          <cell r="F244" t="str">
            <v>c©y</v>
          </cell>
          <cell r="G244">
            <v>263</v>
          </cell>
          <cell r="H244">
            <v>7000</v>
          </cell>
          <cell r="J244">
            <v>1841000</v>
          </cell>
          <cell r="L244">
            <v>0</v>
          </cell>
        </row>
        <row r="245">
          <cell r="A245" t="str">
            <v>Cayin38s9</v>
          </cell>
          <cell r="C245" t="str">
            <v>TC1.2</v>
          </cell>
          <cell r="E245" t="str">
            <v>8. Tre non</v>
          </cell>
          <cell r="F245" t="str">
            <v>c©y</v>
          </cell>
          <cell r="G245">
            <v>175</v>
          </cell>
          <cell r="H245">
            <v>5000</v>
          </cell>
          <cell r="J245">
            <v>875000</v>
          </cell>
          <cell r="L245">
            <v>0</v>
          </cell>
        </row>
        <row r="246">
          <cell r="A246" t="str">
            <v>Cayin38s10</v>
          </cell>
          <cell r="C246" t="str">
            <v>TC1.3</v>
          </cell>
          <cell r="E246" t="str">
            <v>9. M¨ng</v>
          </cell>
          <cell r="F246" t="str">
            <v>cñ</v>
          </cell>
          <cell r="G246">
            <v>27</v>
          </cell>
          <cell r="H246">
            <v>2700</v>
          </cell>
          <cell r="J246">
            <v>72900</v>
          </cell>
          <cell r="L246">
            <v>0</v>
          </cell>
        </row>
        <row r="247">
          <cell r="A247" t="str">
            <v>Cayin39m1</v>
          </cell>
          <cell r="B247">
            <v>26</v>
          </cell>
          <cell r="D247">
            <v>39</v>
          </cell>
          <cell r="E247" t="str">
            <v>hoµng v¨n minh</v>
          </cell>
          <cell r="J247">
            <v>1701000</v>
          </cell>
          <cell r="L247">
            <v>1701000</v>
          </cell>
        </row>
        <row r="248">
          <cell r="A248" t="str">
            <v>Cayin39m2</v>
          </cell>
          <cell r="C248" t="str">
            <v>TC1.1</v>
          </cell>
          <cell r="E248" t="str">
            <v>1. Tre giµ</v>
          </cell>
          <cell r="F248" t="str">
            <v>c©y</v>
          </cell>
          <cell r="G248">
            <v>145</v>
          </cell>
          <cell r="H248">
            <v>7000</v>
          </cell>
          <cell r="J248">
            <v>1015000</v>
          </cell>
          <cell r="L248">
            <v>0</v>
          </cell>
        </row>
        <row r="249">
          <cell r="A249" t="str">
            <v>Cayin39m3</v>
          </cell>
          <cell r="C249" t="str">
            <v>TC1.2</v>
          </cell>
          <cell r="E249" t="str">
            <v>2. Tre non</v>
          </cell>
          <cell r="F249" t="str">
            <v>c©y</v>
          </cell>
          <cell r="G249">
            <v>40</v>
          </cell>
          <cell r="H249">
            <v>5000</v>
          </cell>
          <cell r="J249">
            <v>200000</v>
          </cell>
          <cell r="L249">
            <v>0</v>
          </cell>
        </row>
        <row r="250">
          <cell r="A250" t="str">
            <v>Cayin39m4</v>
          </cell>
          <cell r="C250" t="str">
            <v>DC1.3</v>
          </cell>
          <cell r="E250" t="str">
            <v>3. Nh·n trång 2 n¨m</v>
          </cell>
          <cell r="F250" t="str">
            <v>c©y</v>
          </cell>
          <cell r="G250">
            <v>9</v>
          </cell>
          <cell r="H250">
            <v>54000</v>
          </cell>
          <cell r="J250">
            <v>486000</v>
          </cell>
          <cell r="L250">
            <v>0</v>
          </cell>
        </row>
        <row r="251">
          <cell r="A251" t="str">
            <v>Cayin40c1</v>
          </cell>
          <cell r="B251">
            <v>27</v>
          </cell>
          <cell r="D251">
            <v>40</v>
          </cell>
          <cell r="E251" t="str">
            <v>l­¬ng v¨n chiÕn</v>
          </cell>
          <cell r="J251">
            <v>11570000</v>
          </cell>
          <cell r="L251">
            <v>11570000</v>
          </cell>
        </row>
        <row r="252">
          <cell r="A252" t="str">
            <v>Cayin40c2</v>
          </cell>
          <cell r="C252" t="str">
            <v>AC7.1</v>
          </cell>
          <cell r="E252" t="str">
            <v>1. C¶i lµn</v>
          </cell>
          <cell r="F252" t="str">
            <v>m2</v>
          </cell>
          <cell r="G252">
            <v>335</v>
          </cell>
          <cell r="H252">
            <v>12000</v>
          </cell>
          <cell r="J252">
            <v>4020000</v>
          </cell>
          <cell r="L252">
            <v>0</v>
          </cell>
        </row>
        <row r="253">
          <cell r="A253" t="str">
            <v>Cayin40c3</v>
          </cell>
          <cell r="C253" t="str">
            <v>AC7.1</v>
          </cell>
          <cell r="E253" t="str">
            <v>2. C¶i ngång</v>
          </cell>
          <cell r="F253" t="str">
            <v>m2</v>
          </cell>
          <cell r="G253">
            <v>125</v>
          </cell>
          <cell r="H253">
            <v>12000</v>
          </cell>
          <cell r="J253">
            <v>1500000</v>
          </cell>
          <cell r="L253">
            <v>0</v>
          </cell>
        </row>
        <row r="254">
          <cell r="A254" t="str">
            <v>Cayin40c4</v>
          </cell>
          <cell r="C254" t="str">
            <v>TC1.1</v>
          </cell>
          <cell r="E254" t="str">
            <v>3. Tre giµ</v>
          </cell>
          <cell r="F254" t="str">
            <v>c©y</v>
          </cell>
          <cell r="G254">
            <v>650</v>
          </cell>
          <cell r="H254">
            <v>7000</v>
          </cell>
          <cell r="J254">
            <v>4550000</v>
          </cell>
          <cell r="L254">
            <v>0</v>
          </cell>
        </row>
        <row r="255">
          <cell r="A255" t="str">
            <v>Cayin40c5</v>
          </cell>
          <cell r="C255" t="str">
            <v>TC1.2</v>
          </cell>
          <cell r="E255" t="str">
            <v>4. Tre non</v>
          </cell>
          <cell r="F255" t="str">
            <v>c©y</v>
          </cell>
          <cell r="G255">
            <v>300</v>
          </cell>
          <cell r="H255">
            <v>5000</v>
          </cell>
          <cell r="J255">
            <v>1500000</v>
          </cell>
          <cell r="L255">
            <v>0</v>
          </cell>
        </row>
        <row r="256">
          <cell r="A256" t="str">
            <v>Cayin41h1</v>
          </cell>
          <cell r="B256">
            <v>28</v>
          </cell>
          <cell r="D256">
            <v>41</v>
          </cell>
          <cell r="E256" t="str">
            <v>léc v¨n hïng</v>
          </cell>
          <cell r="J256">
            <v>1569000</v>
          </cell>
          <cell r="L256">
            <v>1569000</v>
          </cell>
        </row>
        <row r="257">
          <cell r="A257" t="str">
            <v>Cayin41h2</v>
          </cell>
          <cell r="C257" t="str">
            <v>TC1.1</v>
          </cell>
          <cell r="E257" t="str">
            <v>1. Tre lo¹i to</v>
          </cell>
          <cell r="F257" t="str">
            <v>c©y</v>
          </cell>
          <cell r="G257">
            <v>100</v>
          </cell>
          <cell r="H257">
            <v>7000</v>
          </cell>
          <cell r="J257">
            <v>700000</v>
          </cell>
          <cell r="K257" t="str">
            <v>¸p gi¸ c©y tre giµ</v>
          </cell>
          <cell r="L257">
            <v>0</v>
          </cell>
        </row>
        <row r="258">
          <cell r="A258" t="str">
            <v>Cayin41h3</v>
          </cell>
          <cell r="C258" t="str">
            <v>TC1.2</v>
          </cell>
          <cell r="E258" t="str">
            <v>2. Tre lo¹i nhá</v>
          </cell>
          <cell r="F258" t="str">
            <v>c©y</v>
          </cell>
          <cell r="G258">
            <v>105</v>
          </cell>
          <cell r="H258">
            <v>5000</v>
          </cell>
          <cell r="J258">
            <v>525000</v>
          </cell>
          <cell r="K258" t="str">
            <v>¸p gi¸ c©y tre non</v>
          </cell>
          <cell r="L258">
            <v>0</v>
          </cell>
        </row>
        <row r="259">
          <cell r="A259" t="str">
            <v>Cayin41h4</v>
          </cell>
          <cell r="C259" t="str">
            <v>FC1.5</v>
          </cell>
          <cell r="E259" t="str">
            <v>3. C©y kh¸o, §K &gt; 30cm</v>
          </cell>
          <cell r="F259" t="str">
            <v>c©y</v>
          </cell>
          <cell r="G259">
            <v>1</v>
          </cell>
          <cell r="H259">
            <v>184000</v>
          </cell>
          <cell r="J259">
            <v>184000</v>
          </cell>
          <cell r="L259">
            <v>0</v>
          </cell>
        </row>
        <row r="260">
          <cell r="A260" t="str">
            <v>Cayin41h5</v>
          </cell>
          <cell r="C260" t="str">
            <v>FC1.4</v>
          </cell>
          <cell r="E260" t="str">
            <v>4. C©y kh¸o, §K 20-30cm</v>
          </cell>
          <cell r="F260" t="str">
            <v>c©y</v>
          </cell>
          <cell r="G260">
            <v>2</v>
          </cell>
          <cell r="H260">
            <v>80000</v>
          </cell>
          <cell r="J260">
            <v>160000</v>
          </cell>
          <cell r="L260">
            <v>0</v>
          </cell>
        </row>
        <row r="261">
          <cell r="A261" t="str">
            <v>Cayin42a1</v>
          </cell>
          <cell r="B261">
            <v>29</v>
          </cell>
          <cell r="D261">
            <v>42</v>
          </cell>
          <cell r="E261" t="str">
            <v>tr×nh ®øc anh</v>
          </cell>
          <cell r="J261">
            <v>1215000</v>
          </cell>
          <cell r="L261">
            <v>1215000</v>
          </cell>
        </row>
        <row r="262">
          <cell r="A262" t="str">
            <v>Cayin42a2</v>
          </cell>
          <cell r="C262" t="str">
            <v>TC1.1</v>
          </cell>
          <cell r="E262" t="str">
            <v>1. Tre giµ</v>
          </cell>
          <cell r="F262" t="str">
            <v>c©y</v>
          </cell>
          <cell r="G262">
            <v>115</v>
          </cell>
          <cell r="H262">
            <v>7000</v>
          </cell>
          <cell r="J262">
            <v>805000</v>
          </cell>
          <cell r="L262">
            <v>0</v>
          </cell>
        </row>
        <row r="263">
          <cell r="A263" t="str">
            <v>Cayin42a3</v>
          </cell>
          <cell r="C263" t="str">
            <v>TC1.2</v>
          </cell>
          <cell r="E263" t="str">
            <v>2. Tre non</v>
          </cell>
          <cell r="F263" t="str">
            <v>c©y</v>
          </cell>
          <cell r="G263">
            <v>47</v>
          </cell>
          <cell r="H263">
            <v>5000</v>
          </cell>
          <cell r="J263">
            <v>235000</v>
          </cell>
          <cell r="L263">
            <v>0</v>
          </cell>
        </row>
        <row r="264">
          <cell r="A264" t="str">
            <v>Cayin42a4</v>
          </cell>
          <cell r="C264" t="str">
            <v>DC12.2</v>
          </cell>
          <cell r="E264" t="str">
            <v>3. Chuèi t©y ch­a cã qu¶</v>
          </cell>
          <cell r="F264" t="str">
            <v>c©y</v>
          </cell>
          <cell r="G264">
            <v>5</v>
          </cell>
          <cell r="H264">
            <v>15000</v>
          </cell>
          <cell r="J264">
            <v>75000</v>
          </cell>
          <cell r="L264">
            <v>0</v>
          </cell>
        </row>
        <row r="265">
          <cell r="A265" t="str">
            <v>Cayin42a5</v>
          </cell>
          <cell r="C265" t="str">
            <v>FC4.1</v>
          </cell>
          <cell r="E265" t="str">
            <v>4. Khoai lÊy l¸</v>
          </cell>
          <cell r="F265" t="str">
            <v>m2</v>
          </cell>
          <cell r="G265">
            <v>20</v>
          </cell>
          <cell r="H265">
            <v>5000</v>
          </cell>
          <cell r="J265">
            <v>100000</v>
          </cell>
          <cell r="L265">
            <v>0</v>
          </cell>
        </row>
        <row r="266">
          <cell r="A266" t="str">
            <v>Cayin43b1</v>
          </cell>
          <cell r="B266">
            <v>30</v>
          </cell>
          <cell r="D266">
            <v>43</v>
          </cell>
          <cell r="E266" t="str">
            <v>ph¹m v¨n b×nh</v>
          </cell>
          <cell r="J266">
            <v>13692000</v>
          </cell>
          <cell r="L266">
            <v>13692000</v>
          </cell>
        </row>
        <row r="267">
          <cell r="A267" t="str">
            <v>Cayin43b2</v>
          </cell>
          <cell r="C267" t="str">
            <v>DC12.2</v>
          </cell>
          <cell r="E267" t="str">
            <v>1. Chuèi t©y ch­a cã qu¶</v>
          </cell>
          <cell r="F267" t="str">
            <v>c©y</v>
          </cell>
          <cell r="G267">
            <v>31</v>
          </cell>
          <cell r="H267">
            <v>15000</v>
          </cell>
          <cell r="J267">
            <v>465000</v>
          </cell>
          <cell r="L267">
            <v>0</v>
          </cell>
        </row>
        <row r="268">
          <cell r="A268" t="str">
            <v>Cayin43b3</v>
          </cell>
          <cell r="C268" t="str">
            <v>TC1.1</v>
          </cell>
          <cell r="E268" t="str">
            <v>2. Tre giµ</v>
          </cell>
          <cell r="F268" t="str">
            <v>c©y</v>
          </cell>
          <cell r="G268">
            <v>800</v>
          </cell>
          <cell r="H268">
            <v>7000</v>
          </cell>
          <cell r="J268">
            <v>5600000</v>
          </cell>
          <cell r="L268">
            <v>0</v>
          </cell>
        </row>
        <row r="269">
          <cell r="A269" t="str">
            <v>Cayin43b4</v>
          </cell>
          <cell r="C269" t="str">
            <v>TC1.2</v>
          </cell>
          <cell r="E269" t="str">
            <v>3. Tre non</v>
          </cell>
          <cell r="F269" t="str">
            <v>c©y</v>
          </cell>
          <cell r="G269">
            <v>250</v>
          </cell>
          <cell r="H269">
            <v>5000</v>
          </cell>
          <cell r="J269">
            <v>1250000</v>
          </cell>
          <cell r="L269">
            <v>0</v>
          </cell>
        </row>
        <row r="270">
          <cell r="A270" t="str">
            <v>Cayin43b5</v>
          </cell>
          <cell r="C270" t="str">
            <v>TC1.3</v>
          </cell>
          <cell r="E270" t="str">
            <v>4. M¨ng</v>
          </cell>
          <cell r="F270" t="str">
            <v>cñ</v>
          </cell>
          <cell r="G270">
            <v>50</v>
          </cell>
          <cell r="H270">
            <v>2700</v>
          </cell>
          <cell r="J270">
            <v>135000</v>
          </cell>
          <cell r="L270">
            <v>0</v>
          </cell>
        </row>
        <row r="271">
          <cell r="A271" t="str">
            <v>Cayin43b6</v>
          </cell>
          <cell r="C271" t="str">
            <v>TC1.2</v>
          </cell>
          <cell r="E271" t="str">
            <v xml:space="preserve">5. Tre non </v>
          </cell>
          <cell r="F271" t="str">
            <v>c©y</v>
          </cell>
          <cell r="G271">
            <v>200</v>
          </cell>
          <cell r="H271">
            <v>5000</v>
          </cell>
          <cell r="J271">
            <v>1000000</v>
          </cell>
          <cell r="L271">
            <v>0</v>
          </cell>
        </row>
        <row r="272">
          <cell r="A272" t="str">
            <v>Cayin43b7</v>
          </cell>
          <cell r="C272" t="str">
            <v>TC1.1</v>
          </cell>
          <cell r="E272" t="str">
            <v>6. Tre giµ</v>
          </cell>
          <cell r="F272" t="str">
            <v>c©y</v>
          </cell>
          <cell r="G272">
            <v>700</v>
          </cell>
          <cell r="H272">
            <v>7000</v>
          </cell>
          <cell r="J272">
            <v>4900000</v>
          </cell>
          <cell r="L272">
            <v>0</v>
          </cell>
        </row>
        <row r="273">
          <cell r="A273" t="str">
            <v>Cayin43b8</v>
          </cell>
          <cell r="C273" t="str">
            <v>TC1.3</v>
          </cell>
          <cell r="E273" t="str">
            <v>7. M¨ng</v>
          </cell>
          <cell r="F273" t="str">
            <v>cñ</v>
          </cell>
          <cell r="G273">
            <v>100</v>
          </cell>
          <cell r="H273">
            <v>2700</v>
          </cell>
          <cell r="J273">
            <v>270000</v>
          </cell>
          <cell r="L273">
            <v>0</v>
          </cell>
        </row>
        <row r="274">
          <cell r="A274" t="str">
            <v>Cayin43b9</v>
          </cell>
          <cell r="C274" t="str">
            <v>DC1.4</v>
          </cell>
          <cell r="E274" t="str">
            <v>8. Nh·n trång 3 n¨m</v>
          </cell>
          <cell r="F274" t="str">
            <v>c©y</v>
          </cell>
          <cell r="G274">
            <v>1</v>
          </cell>
          <cell r="H274">
            <v>72000</v>
          </cell>
          <cell r="J274">
            <v>72000</v>
          </cell>
          <cell r="L274">
            <v>0</v>
          </cell>
        </row>
        <row r="275">
          <cell r="A275" t="str">
            <v>Cayin44d1</v>
          </cell>
          <cell r="B275">
            <v>31</v>
          </cell>
          <cell r="D275">
            <v>44</v>
          </cell>
          <cell r="E275" t="str">
            <v>lôc thÞ ®«i</v>
          </cell>
          <cell r="J275">
            <v>1555000</v>
          </cell>
          <cell r="L275">
            <v>1555000</v>
          </cell>
        </row>
        <row r="276">
          <cell r="A276" t="str">
            <v>Cayin44d2</v>
          </cell>
          <cell r="C276" t="str">
            <v>TC1.1</v>
          </cell>
          <cell r="E276" t="str">
            <v>1. Tre giµ</v>
          </cell>
          <cell r="F276" t="str">
            <v>c©y</v>
          </cell>
          <cell r="G276">
            <v>170</v>
          </cell>
          <cell r="H276">
            <v>7000</v>
          </cell>
          <cell r="J276">
            <v>1190000</v>
          </cell>
          <cell r="L276">
            <v>0</v>
          </cell>
        </row>
        <row r="277">
          <cell r="A277" t="str">
            <v>Cayin44d3</v>
          </cell>
          <cell r="C277" t="str">
            <v>TC1.2</v>
          </cell>
          <cell r="E277" t="str">
            <v>2. Tre non</v>
          </cell>
          <cell r="F277" t="str">
            <v>c©y</v>
          </cell>
          <cell r="G277">
            <v>73</v>
          </cell>
          <cell r="H277">
            <v>5000</v>
          </cell>
          <cell r="J277">
            <v>365000</v>
          </cell>
          <cell r="L277">
            <v>0</v>
          </cell>
        </row>
        <row r="278">
          <cell r="A278" t="str">
            <v>Cayin45t1</v>
          </cell>
          <cell r="B278">
            <v>32</v>
          </cell>
          <cell r="D278">
            <v>45</v>
          </cell>
          <cell r="E278" t="str">
            <v>vò v¨n thanh</v>
          </cell>
          <cell r="J278">
            <v>990800</v>
          </cell>
          <cell r="L278">
            <v>990800</v>
          </cell>
        </row>
        <row r="279">
          <cell r="A279" t="str">
            <v>Cayin45t2</v>
          </cell>
          <cell r="C279" t="str">
            <v>DC10.8</v>
          </cell>
          <cell r="E279" t="str">
            <v>1. Chanh ¨n qu¶ 3 n¨m, §K = 3cm</v>
          </cell>
          <cell r="F279" t="str">
            <v>c©y</v>
          </cell>
          <cell r="G279">
            <v>2</v>
          </cell>
          <cell r="H279">
            <v>622000</v>
          </cell>
          <cell r="I279">
            <v>0.7</v>
          </cell>
          <cell r="J279">
            <v>870800</v>
          </cell>
          <cell r="K279" t="str">
            <v>kh«ng ®ñ tiªu chÝ ®­êng kÝnh gèc</v>
          </cell>
          <cell r="L279">
            <v>0</v>
          </cell>
        </row>
        <row r="280">
          <cell r="A280" t="str">
            <v>Cayin45t3</v>
          </cell>
          <cell r="C280" t="str">
            <v>AC7.1</v>
          </cell>
          <cell r="E280" t="str">
            <v>2. Rau c¶i lµn</v>
          </cell>
          <cell r="F280" t="str">
            <v>m2</v>
          </cell>
          <cell r="G280">
            <v>10</v>
          </cell>
          <cell r="H280">
            <v>12000</v>
          </cell>
          <cell r="J280">
            <v>120000</v>
          </cell>
          <cell r="L280">
            <v>0</v>
          </cell>
        </row>
        <row r="281">
          <cell r="A281" t="str">
            <v>Cayin46c1</v>
          </cell>
          <cell r="B281">
            <v>33</v>
          </cell>
          <cell r="D281">
            <v>46</v>
          </cell>
          <cell r="E281" t="str">
            <v>nguyÔn ngäc chÝnh</v>
          </cell>
          <cell r="J281">
            <v>480000</v>
          </cell>
          <cell r="L281">
            <v>480000</v>
          </cell>
        </row>
        <row r="282">
          <cell r="A282" t="str">
            <v>Cayin46c2</v>
          </cell>
          <cell r="C282" t="str">
            <v>DC1.4</v>
          </cell>
          <cell r="E282" t="str">
            <v>1. Nh·n trång 3 n¨m</v>
          </cell>
          <cell r="F282" t="str">
            <v>c©y</v>
          </cell>
          <cell r="G282">
            <v>3</v>
          </cell>
          <cell r="H282">
            <v>72000</v>
          </cell>
          <cell r="J282">
            <v>216000</v>
          </cell>
          <cell r="L282">
            <v>0</v>
          </cell>
        </row>
        <row r="283">
          <cell r="A283" t="str">
            <v>Cayin46c3</v>
          </cell>
          <cell r="C283" t="str">
            <v>FC1.5</v>
          </cell>
          <cell r="E283" t="str">
            <v>2. Gç t¹p, §K = 40cm</v>
          </cell>
          <cell r="F283" t="str">
            <v>c©y</v>
          </cell>
          <cell r="G283">
            <v>1</v>
          </cell>
          <cell r="H283">
            <v>184000</v>
          </cell>
          <cell r="J283">
            <v>184000</v>
          </cell>
          <cell r="L283">
            <v>0</v>
          </cell>
        </row>
        <row r="284">
          <cell r="A284" t="str">
            <v>Cayin46c4</v>
          </cell>
          <cell r="C284" t="str">
            <v>FC1.3</v>
          </cell>
          <cell r="E284" t="str">
            <v>3. Gç t¹p, §K = 15cm</v>
          </cell>
          <cell r="F284" t="str">
            <v>c©y</v>
          </cell>
          <cell r="G284">
            <v>2</v>
          </cell>
          <cell r="H284">
            <v>40000</v>
          </cell>
          <cell r="J284">
            <v>80000</v>
          </cell>
          <cell r="L284">
            <v>0</v>
          </cell>
        </row>
        <row r="285">
          <cell r="A285" t="str">
            <v>Cayin47t1</v>
          </cell>
          <cell r="B285">
            <v>34</v>
          </cell>
          <cell r="D285">
            <v>47</v>
          </cell>
          <cell r="E285" t="str">
            <v>ng« v¨n tó</v>
          </cell>
          <cell r="J285">
            <v>2819000</v>
          </cell>
          <cell r="L285">
            <v>2819000</v>
          </cell>
        </row>
        <row r="286">
          <cell r="A286" t="str">
            <v>Cayin47t2</v>
          </cell>
          <cell r="C286" t="str">
            <v>AC7.2</v>
          </cell>
          <cell r="E286" t="str">
            <v>1. Rau c¶i c¸c lo¹i (rau lµm tÇu soi)</v>
          </cell>
          <cell r="F286" t="str">
            <v>m2</v>
          </cell>
          <cell r="G286">
            <v>250</v>
          </cell>
          <cell r="H286">
            <v>6000</v>
          </cell>
          <cell r="J286">
            <v>1500000</v>
          </cell>
          <cell r="L286">
            <v>0</v>
          </cell>
        </row>
        <row r="287">
          <cell r="A287" t="str">
            <v>Cayin47t3</v>
          </cell>
          <cell r="C287" t="str">
            <v>TC1.1</v>
          </cell>
          <cell r="E287" t="str">
            <v>2. Tre giµ</v>
          </cell>
          <cell r="F287" t="str">
            <v>c©y</v>
          </cell>
          <cell r="G287">
            <v>50</v>
          </cell>
          <cell r="H287">
            <v>7000</v>
          </cell>
          <cell r="J287">
            <v>350000</v>
          </cell>
          <cell r="L287">
            <v>0</v>
          </cell>
        </row>
        <row r="288">
          <cell r="A288" t="str">
            <v>Cayin47t4</v>
          </cell>
          <cell r="C288" t="str">
            <v>TC1.2</v>
          </cell>
          <cell r="E288" t="str">
            <v>3. Tre non</v>
          </cell>
          <cell r="F288" t="str">
            <v>c©y</v>
          </cell>
          <cell r="G288">
            <v>20</v>
          </cell>
          <cell r="H288">
            <v>5000</v>
          </cell>
          <cell r="J288">
            <v>100000</v>
          </cell>
          <cell r="L288">
            <v>0</v>
          </cell>
        </row>
        <row r="289">
          <cell r="A289" t="str">
            <v>Cayin47t5</v>
          </cell>
          <cell r="C289" t="str">
            <v>DC13.3</v>
          </cell>
          <cell r="E289" t="str">
            <v>4. Chuèi hét ®ang cã qu¶</v>
          </cell>
          <cell r="F289" t="str">
            <v>c©y</v>
          </cell>
          <cell r="G289">
            <v>2</v>
          </cell>
          <cell r="H289">
            <v>32000</v>
          </cell>
          <cell r="J289">
            <v>64000</v>
          </cell>
          <cell r="L289">
            <v>0</v>
          </cell>
        </row>
        <row r="290">
          <cell r="A290" t="str">
            <v>Cayin47t6</v>
          </cell>
          <cell r="C290" t="str">
            <v>DC13.2</v>
          </cell>
          <cell r="E290" t="str">
            <v>5. Chuèi hét ch­a cã qu¶</v>
          </cell>
          <cell r="F290" t="str">
            <v>c©y</v>
          </cell>
          <cell r="G290">
            <v>40</v>
          </cell>
          <cell r="H290">
            <v>10000</v>
          </cell>
          <cell r="J290">
            <v>400000</v>
          </cell>
          <cell r="L290">
            <v>0</v>
          </cell>
        </row>
        <row r="291">
          <cell r="A291" t="str">
            <v>Cayin47t7</v>
          </cell>
          <cell r="C291" t="str">
            <v>DC15.2</v>
          </cell>
          <cell r="E291" t="str">
            <v>6. §u ®ñ ®ang cã qu¶</v>
          </cell>
          <cell r="F291" t="str">
            <v>c©y</v>
          </cell>
          <cell r="G291">
            <v>2</v>
          </cell>
          <cell r="H291">
            <v>126000</v>
          </cell>
          <cell r="J291">
            <v>252000</v>
          </cell>
          <cell r="L291">
            <v>0</v>
          </cell>
        </row>
        <row r="292">
          <cell r="A292" t="str">
            <v>Cayin47t8</v>
          </cell>
          <cell r="C292" t="str">
            <v>DC8.7</v>
          </cell>
          <cell r="E292" t="str">
            <v>7. §µo c¶nh h¸i qu¶ 15 n¨m, §K = 25cm</v>
          </cell>
          <cell r="F292" t="str">
            <v>c©y</v>
          </cell>
          <cell r="G292">
            <v>1</v>
          </cell>
          <cell r="H292">
            <v>93000</v>
          </cell>
          <cell r="J292">
            <v>93000</v>
          </cell>
          <cell r="L292">
            <v>0</v>
          </cell>
        </row>
        <row r="293">
          <cell r="A293" t="str">
            <v>Cayin47t9</v>
          </cell>
          <cell r="C293" t="str">
            <v>AC7.1</v>
          </cell>
          <cell r="E293" t="str">
            <v>8. C¶i lµn</v>
          </cell>
          <cell r="F293" t="str">
            <v>m2</v>
          </cell>
          <cell r="G293">
            <v>5</v>
          </cell>
          <cell r="H293">
            <v>12000</v>
          </cell>
          <cell r="J293">
            <v>60000</v>
          </cell>
          <cell r="L293">
            <v>0</v>
          </cell>
        </row>
        <row r="294">
          <cell r="A294" t="str">
            <v>Cayin48m1</v>
          </cell>
          <cell r="B294">
            <v>35</v>
          </cell>
          <cell r="D294">
            <v>48</v>
          </cell>
          <cell r="E294" t="str">
            <v>tr×nh a mÊy</v>
          </cell>
          <cell r="J294">
            <v>8600000</v>
          </cell>
          <cell r="L294">
            <v>8600000</v>
          </cell>
        </row>
        <row r="295">
          <cell r="A295" t="str">
            <v>Cayin48m2</v>
          </cell>
          <cell r="C295" t="str">
            <v>TC1.1</v>
          </cell>
          <cell r="E295" t="str">
            <v>1. Tre gai to</v>
          </cell>
          <cell r="F295" t="str">
            <v>c©y</v>
          </cell>
          <cell r="G295">
            <v>800</v>
          </cell>
          <cell r="H295">
            <v>7000</v>
          </cell>
          <cell r="J295">
            <v>5600000</v>
          </cell>
          <cell r="K295" t="str">
            <v>¸p gi¸ c©y tre giµ</v>
          </cell>
          <cell r="L295">
            <v>0</v>
          </cell>
        </row>
        <row r="296">
          <cell r="A296" t="str">
            <v>Cayin48m3</v>
          </cell>
          <cell r="C296" t="str">
            <v>TC1.2</v>
          </cell>
          <cell r="E296" t="str">
            <v>2. Tre gai nhá</v>
          </cell>
          <cell r="F296" t="str">
            <v>c©y</v>
          </cell>
          <cell r="G296">
            <v>600</v>
          </cell>
          <cell r="H296">
            <v>5000</v>
          </cell>
          <cell r="J296">
            <v>3000000</v>
          </cell>
          <cell r="K296" t="str">
            <v>¸p gi¸ c©y tre non</v>
          </cell>
          <cell r="L296">
            <v>0</v>
          </cell>
        </row>
      </sheetData>
      <sheetData sheetId="7" refreshError="1"/>
      <sheetData sheetId="8" refreshError="1">
        <row r="9">
          <cell r="A9" t="str">
            <v>HTIN2k1</v>
          </cell>
          <cell r="B9">
            <v>1</v>
          </cell>
          <cell r="C9">
            <v>2</v>
          </cell>
          <cell r="D9" t="str">
            <v>NguyÔn V¨n Khiªm</v>
          </cell>
          <cell r="J9">
            <v>17.899999999999999</v>
          </cell>
          <cell r="O9">
            <v>8054999.9999999991</v>
          </cell>
        </row>
        <row r="10">
          <cell r="A10" t="str">
            <v>HTIN2k2</v>
          </cell>
          <cell r="E10">
            <v>41</v>
          </cell>
          <cell r="F10">
            <v>18</v>
          </cell>
          <cell r="G10" t="str">
            <v>M</v>
          </cell>
          <cell r="H10" t="str">
            <v>VT3</v>
          </cell>
          <cell r="I10" t="str">
            <v>NguyÔn du, ®o¹n 4</v>
          </cell>
          <cell r="J10">
            <v>17.899999999999999</v>
          </cell>
          <cell r="K10">
            <v>0.5</v>
          </cell>
          <cell r="L10">
            <v>900000</v>
          </cell>
          <cell r="M10">
            <v>450000</v>
          </cell>
          <cell r="O10">
            <v>8054999.9999999991</v>
          </cell>
        </row>
        <row r="11">
          <cell r="A11" t="str">
            <v>HTIN9q1</v>
          </cell>
          <cell r="B11">
            <v>2</v>
          </cell>
          <cell r="C11">
            <v>9</v>
          </cell>
          <cell r="D11" t="str">
            <v>Vy V¨n Quúnh</v>
          </cell>
          <cell r="J11">
            <v>47.900000000000006</v>
          </cell>
          <cell r="O11">
            <v>21555000</v>
          </cell>
        </row>
        <row r="12">
          <cell r="A12" t="str">
            <v>HTIN9q2</v>
          </cell>
          <cell r="E12">
            <v>41</v>
          </cell>
          <cell r="F12" t="str">
            <v>59.1</v>
          </cell>
          <cell r="G12" t="str">
            <v>G1</v>
          </cell>
          <cell r="H12" t="str">
            <v>VT3</v>
          </cell>
          <cell r="I12" t="str">
            <v>NguyÔn du, ®o¹n 4</v>
          </cell>
          <cell r="J12">
            <v>41.7</v>
          </cell>
          <cell r="K12">
            <v>0.5</v>
          </cell>
          <cell r="L12">
            <v>900000</v>
          </cell>
          <cell r="M12">
            <v>450000</v>
          </cell>
          <cell r="O12">
            <v>18765000</v>
          </cell>
        </row>
        <row r="13">
          <cell r="A13" t="str">
            <v>HTIN9q3</v>
          </cell>
          <cell r="E13">
            <v>41</v>
          </cell>
          <cell r="F13" t="str">
            <v>59.1a</v>
          </cell>
          <cell r="G13" t="str">
            <v>G1</v>
          </cell>
          <cell r="H13" t="str">
            <v>VT3</v>
          </cell>
          <cell r="I13" t="str">
            <v>NguyÔn du, ®o¹n 4</v>
          </cell>
          <cell r="J13">
            <v>6.2</v>
          </cell>
          <cell r="K13">
            <v>0.5</v>
          </cell>
          <cell r="L13">
            <v>900000</v>
          </cell>
          <cell r="M13">
            <v>450000</v>
          </cell>
          <cell r="O13">
            <v>2790000</v>
          </cell>
        </row>
        <row r="14">
          <cell r="A14" t="str">
            <v>HTIN26t1</v>
          </cell>
          <cell r="B14">
            <v>3</v>
          </cell>
          <cell r="C14">
            <v>26</v>
          </cell>
          <cell r="D14" t="str">
            <v>Lu©n ThÞ Trang</v>
          </cell>
          <cell r="J14">
            <v>115.3</v>
          </cell>
          <cell r="O14">
            <v>20754000</v>
          </cell>
        </row>
        <row r="15">
          <cell r="A15" t="str">
            <v>HTIN26t2</v>
          </cell>
          <cell r="E15">
            <v>45</v>
          </cell>
          <cell r="F15">
            <v>37</v>
          </cell>
          <cell r="G15" t="str">
            <v>M</v>
          </cell>
          <cell r="H15" t="str">
            <v>VT4</v>
          </cell>
          <cell r="I15" t="str">
            <v>NguyÔn du, ®o¹n 4</v>
          </cell>
          <cell r="J15">
            <v>115.3</v>
          </cell>
          <cell r="K15">
            <v>0.4</v>
          </cell>
          <cell r="L15">
            <v>450000</v>
          </cell>
          <cell r="M15">
            <v>180000</v>
          </cell>
          <cell r="O15">
            <v>20754000</v>
          </cell>
        </row>
        <row r="16">
          <cell r="A16" t="str">
            <v>HTIN27a1</v>
          </cell>
          <cell r="B16">
            <v>4</v>
          </cell>
          <cell r="C16">
            <v>27</v>
          </cell>
          <cell r="D16" t="str">
            <v>T« ThÞ Am</v>
          </cell>
          <cell r="J16">
            <v>16.100000000000001</v>
          </cell>
          <cell r="M16">
            <v>0</v>
          </cell>
          <cell r="O16">
            <v>2898000.0000000005</v>
          </cell>
        </row>
        <row r="17">
          <cell r="A17" t="str">
            <v>HTIN27a2</v>
          </cell>
          <cell r="E17">
            <v>45</v>
          </cell>
          <cell r="F17" t="str">
            <v>36.2</v>
          </cell>
          <cell r="G17" t="str">
            <v>M</v>
          </cell>
          <cell r="H17" t="str">
            <v>VT4</v>
          </cell>
          <cell r="I17" t="str">
            <v>NguyÔn du, ®o¹n 4</v>
          </cell>
          <cell r="J17">
            <v>16.100000000000001</v>
          </cell>
          <cell r="K17">
            <v>0.4</v>
          </cell>
          <cell r="L17">
            <v>450000</v>
          </cell>
          <cell r="M17">
            <v>180000</v>
          </cell>
          <cell r="O17">
            <v>2898000.0000000005</v>
          </cell>
        </row>
        <row r="18">
          <cell r="A18" t="str">
            <v>HTIN29q1</v>
          </cell>
          <cell r="B18">
            <v>5</v>
          </cell>
          <cell r="C18">
            <v>29</v>
          </cell>
          <cell r="D18" t="str">
            <v>T« Hång Qu¶ng</v>
          </cell>
          <cell r="J18">
            <v>45.599999999999994</v>
          </cell>
          <cell r="M18">
            <v>0</v>
          </cell>
          <cell r="O18">
            <v>8208000</v>
          </cell>
        </row>
        <row r="19">
          <cell r="A19" t="str">
            <v>HTIN29q2</v>
          </cell>
          <cell r="E19">
            <v>45</v>
          </cell>
          <cell r="F19" t="str">
            <v>38.2</v>
          </cell>
          <cell r="G19" t="str">
            <v>M</v>
          </cell>
          <cell r="H19" t="str">
            <v>VT4</v>
          </cell>
          <cell r="I19" t="str">
            <v>NguyÔn du, ®o¹n 4</v>
          </cell>
          <cell r="J19">
            <v>32.9</v>
          </cell>
          <cell r="K19">
            <v>0.4</v>
          </cell>
          <cell r="L19">
            <v>450000</v>
          </cell>
          <cell r="M19">
            <v>180000</v>
          </cell>
          <cell r="O19">
            <v>5922000</v>
          </cell>
        </row>
        <row r="20">
          <cell r="A20" t="str">
            <v>HTIN29q3</v>
          </cell>
          <cell r="E20">
            <v>45</v>
          </cell>
          <cell r="F20" t="str">
            <v>38.4a</v>
          </cell>
          <cell r="G20" t="str">
            <v>M</v>
          </cell>
          <cell r="H20" t="str">
            <v>VT4</v>
          </cell>
          <cell r="I20" t="str">
            <v>NguyÔn du, ®o¹n 4</v>
          </cell>
          <cell r="J20">
            <v>12.7</v>
          </cell>
          <cell r="K20">
            <v>0.4</v>
          </cell>
          <cell r="L20">
            <v>450000</v>
          </cell>
          <cell r="M20">
            <v>180000</v>
          </cell>
          <cell r="O20">
            <v>2286000</v>
          </cell>
        </row>
        <row r="21">
          <cell r="A21" t="str">
            <v>HTIN30h1</v>
          </cell>
          <cell r="B21">
            <v>6</v>
          </cell>
          <cell r="C21">
            <v>30</v>
          </cell>
          <cell r="D21" t="str">
            <v>Vò Mai H­¬ng</v>
          </cell>
          <cell r="J21">
            <v>28.6</v>
          </cell>
          <cell r="M21">
            <v>0</v>
          </cell>
          <cell r="O21">
            <v>5148000</v>
          </cell>
        </row>
        <row r="22">
          <cell r="A22" t="str">
            <v>HTIN30h2</v>
          </cell>
          <cell r="E22">
            <v>45</v>
          </cell>
          <cell r="F22" t="str">
            <v>38.6</v>
          </cell>
          <cell r="G22" t="str">
            <v>M</v>
          </cell>
          <cell r="I22" t="str">
            <v>NguyÔn du, ®o¹n 4</v>
          </cell>
          <cell r="J22">
            <v>28.6</v>
          </cell>
          <cell r="K22">
            <v>0.4</v>
          </cell>
          <cell r="L22">
            <v>450000</v>
          </cell>
          <cell r="M22">
            <v>180000</v>
          </cell>
          <cell r="O22">
            <v>5148000</v>
          </cell>
        </row>
        <row r="23">
          <cell r="A23" t="str">
            <v>HTIN32p1</v>
          </cell>
          <cell r="B23">
            <v>7</v>
          </cell>
          <cell r="C23">
            <v>32</v>
          </cell>
          <cell r="D23" t="str">
            <v>H¶i A Ph­íc (Héi)</v>
          </cell>
          <cell r="J23">
            <v>3.0999999999999996</v>
          </cell>
          <cell r="M23">
            <v>0</v>
          </cell>
          <cell r="O23">
            <v>557999.99999999988</v>
          </cell>
        </row>
        <row r="24">
          <cell r="A24" t="str">
            <v>HTIN32p2</v>
          </cell>
          <cell r="E24">
            <v>49</v>
          </cell>
          <cell r="F24" t="str">
            <v>1.2</v>
          </cell>
          <cell r="G24" t="str">
            <v>§M</v>
          </cell>
          <cell r="H24" t="str">
            <v>VT4</v>
          </cell>
          <cell r="I24" t="str">
            <v>NguyÔn du, ®o¹n 4</v>
          </cell>
          <cell r="J24">
            <v>3.0999999999999996</v>
          </cell>
          <cell r="K24">
            <v>0.4</v>
          </cell>
          <cell r="L24">
            <v>450000</v>
          </cell>
          <cell r="M24">
            <v>180000</v>
          </cell>
          <cell r="O24">
            <v>557999.99999999988</v>
          </cell>
        </row>
        <row r="25">
          <cell r="A25" t="str">
            <v>HTIN34q1</v>
          </cell>
          <cell r="B25">
            <v>8</v>
          </cell>
          <cell r="C25">
            <v>34</v>
          </cell>
          <cell r="D25" t="str">
            <v>H¶i A QuÕ</v>
          </cell>
          <cell r="J25">
            <v>17.5</v>
          </cell>
          <cell r="M25">
            <v>0</v>
          </cell>
          <cell r="O25">
            <v>3150000</v>
          </cell>
        </row>
        <row r="26">
          <cell r="A26" t="str">
            <v>HTIN34q2</v>
          </cell>
          <cell r="E26">
            <v>49</v>
          </cell>
          <cell r="F26" t="str">
            <v>1.8</v>
          </cell>
          <cell r="G26" t="str">
            <v>§M</v>
          </cell>
          <cell r="H26" t="str">
            <v>VT4</v>
          </cell>
          <cell r="I26" t="str">
            <v>NguyÔn du, ®o¹n 4</v>
          </cell>
          <cell r="J26">
            <v>17.5</v>
          </cell>
          <cell r="K26">
            <v>0.4</v>
          </cell>
          <cell r="L26">
            <v>450000</v>
          </cell>
          <cell r="M26">
            <v>180000</v>
          </cell>
          <cell r="O26">
            <v>3150000</v>
          </cell>
        </row>
        <row r="27">
          <cell r="A27" t="str">
            <v>HTIN35l1</v>
          </cell>
          <cell r="B27">
            <v>9</v>
          </cell>
          <cell r="C27">
            <v>35</v>
          </cell>
          <cell r="D27" t="str">
            <v>H¶i ThÞ Lan (T×nh )</v>
          </cell>
          <cell r="J27">
            <v>3.9</v>
          </cell>
          <cell r="M27">
            <v>0</v>
          </cell>
          <cell r="O27">
            <v>702000</v>
          </cell>
        </row>
        <row r="28">
          <cell r="A28" t="str">
            <v>HTIN35l2</v>
          </cell>
          <cell r="E28">
            <v>49</v>
          </cell>
          <cell r="F28" t="str">
            <v>1.6</v>
          </cell>
          <cell r="G28" t="str">
            <v>§M</v>
          </cell>
          <cell r="I28" t="str">
            <v>NguyÔn du, ®o¹n 4</v>
          </cell>
          <cell r="J28">
            <v>3.9</v>
          </cell>
          <cell r="K28">
            <v>0.4</v>
          </cell>
          <cell r="L28">
            <v>450000</v>
          </cell>
          <cell r="M28">
            <v>180000</v>
          </cell>
          <cell r="O28">
            <v>702000</v>
          </cell>
        </row>
        <row r="29">
          <cell r="A29" t="str">
            <v>HTIN36l1</v>
          </cell>
          <cell r="B29">
            <v>10</v>
          </cell>
          <cell r="C29">
            <v>36</v>
          </cell>
          <cell r="D29" t="str">
            <v>H¶i A Lîi + H¶i A QuÕ + H¶i A Ph­íc</v>
          </cell>
          <cell r="J29">
            <v>27.15</v>
          </cell>
          <cell r="M29">
            <v>0</v>
          </cell>
          <cell r="O29">
            <v>4887000</v>
          </cell>
        </row>
        <row r="30">
          <cell r="A30" t="str">
            <v>HTIN36l2</v>
          </cell>
          <cell r="E30">
            <v>49</v>
          </cell>
          <cell r="F30" t="str">
            <v>1.10</v>
          </cell>
          <cell r="G30" t="str">
            <v>§M</v>
          </cell>
          <cell r="H30" t="str">
            <v>VT4</v>
          </cell>
          <cell r="I30" t="str">
            <v>NguyÔn du, ®o¹n 4</v>
          </cell>
          <cell r="J30">
            <v>27.15</v>
          </cell>
          <cell r="K30">
            <v>0.4</v>
          </cell>
          <cell r="L30">
            <v>450000</v>
          </cell>
          <cell r="M30">
            <v>180000</v>
          </cell>
          <cell r="O30">
            <v>4887000</v>
          </cell>
        </row>
        <row r="31">
          <cell r="A31" t="str">
            <v>HTIN45t1</v>
          </cell>
          <cell r="B31">
            <v>11</v>
          </cell>
          <cell r="C31">
            <v>45</v>
          </cell>
          <cell r="D31" t="str">
            <v>Vò V¨n Thanh + §inh ThÞ Quý</v>
          </cell>
          <cell r="J31">
            <v>12.9</v>
          </cell>
          <cell r="M31">
            <v>0</v>
          </cell>
          <cell r="O31">
            <v>2322000</v>
          </cell>
        </row>
        <row r="32">
          <cell r="A32" t="str">
            <v>HTIN45t2</v>
          </cell>
          <cell r="E32">
            <v>45</v>
          </cell>
          <cell r="F32" t="str">
            <v>38.4</v>
          </cell>
          <cell r="G32" t="str">
            <v>M</v>
          </cell>
          <cell r="H32" t="str">
            <v>VT4</v>
          </cell>
          <cell r="I32" t="str">
            <v>NguyÔn du, ®o¹n 4</v>
          </cell>
          <cell r="J32">
            <v>12.9</v>
          </cell>
          <cell r="K32">
            <v>0.4</v>
          </cell>
          <cell r="L32">
            <v>450000</v>
          </cell>
          <cell r="M32">
            <v>180000</v>
          </cell>
          <cell r="O32">
            <v>2322000</v>
          </cell>
        </row>
        <row r="33">
          <cell r="A33" t="str">
            <v>HTIN46c1</v>
          </cell>
          <cell r="B33">
            <v>12</v>
          </cell>
          <cell r="C33">
            <v>46</v>
          </cell>
          <cell r="D33" t="str">
            <v>NguyÔn Ngäc ChÝnh</v>
          </cell>
          <cell r="J33">
            <v>18.7</v>
          </cell>
          <cell r="M33">
            <v>0</v>
          </cell>
          <cell r="O33">
            <v>3366000</v>
          </cell>
        </row>
        <row r="34">
          <cell r="A34" t="str">
            <v>HTIN46c2</v>
          </cell>
          <cell r="E34">
            <v>45</v>
          </cell>
          <cell r="F34" t="str">
            <v>38.8</v>
          </cell>
          <cell r="G34" t="str">
            <v>M</v>
          </cell>
          <cell r="H34" t="str">
            <v>VT4</v>
          </cell>
          <cell r="I34" t="str">
            <v>NguyÔn du, ®o¹n 4</v>
          </cell>
          <cell r="J34">
            <v>11.4</v>
          </cell>
          <cell r="K34">
            <v>0.4</v>
          </cell>
          <cell r="L34">
            <v>450000</v>
          </cell>
          <cell r="M34">
            <v>180000</v>
          </cell>
          <cell r="O34">
            <v>2052000</v>
          </cell>
        </row>
        <row r="35">
          <cell r="A35" t="str">
            <v>HTIN46c3</v>
          </cell>
          <cell r="E35">
            <v>45</v>
          </cell>
          <cell r="F35" t="str">
            <v>38.8a</v>
          </cell>
          <cell r="G35" t="str">
            <v>M</v>
          </cell>
          <cell r="H35" t="str">
            <v>VT4</v>
          </cell>
          <cell r="I35" t="str">
            <v>NguyÔn du, ®o¹n 4</v>
          </cell>
          <cell r="J35">
            <v>7.3</v>
          </cell>
          <cell r="K35">
            <v>0.4</v>
          </cell>
          <cell r="L35">
            <v>450000</v>
          </cell>
          <cell r="M35">
            <v>180000</v>
          </cell>
          <cell r="O35">
            <v>1314000</v>
          </cell>
        </row>
        <row r="36">
          <cell r="D36" t="str">
            <v>Tæng céng</v>
          </cell>
          <cell r="O36">
            <v>81603000</v>
          </cell>
        </row>
      </sheetData>
      <sheetData sheetId="9" refreshError="1"/>
      <sheetData sheetId="10" refreshError="1">
        <row r="6">
          <cell r="A6" t="str">
            <v>VKTIN1t1</v>
          </cell>
          <cell r="B6">
            <v>1</v>
          </cell>
          <cell r="D6">
            <v>1</v>
          </cell>
          <cell r="E6" t="str">
            <v>Trung t©m kiÓm nghiÖm D­îc phÈm- Mü phÈm</v>
          </cell>
          <cell r="L6">
            <v>17891520</v>
          </cell>
        </row>
        <row r="7">
          <cell r="A7" t="str">
            <v>VKTIN1t2</v>
          </cell>
          <cell r="C7" t="str">
            <v>A2.2</v>
          </cell>
          <cell r="E7" t="str">
            <v>1. Nhµ vÖ sinh: mãng x©y g¹ch chØ, m¸i ®æ BTCT, nÒn ®æ BT. H= 2,3m</v>
          </cell>
          <cell r="F7" t="str">
            <v>CTP</v>
          </cell>
          <cell r="G7" t="str">
            <v>1,5*2,2</v>
          </cell>
          <cell r="H7" t="str">
            <v>m2</v>
          </cell>
          <cell r="I7">
            <v>3.3000000000000003</v>
          </cell>
          <cell r="J7">
            <v>814000</v>
          </cell>
          <cell r="L7">
            <v>2686200</v>
          </cell>
        </row>
        <row r="8">
          <cell r="A8" t="str">
            <v>VKTIN1t3</v>
          </cell>
          <cell r="C8" t="str">
            <v>A10.1</v>
          </cell>
          <cell r="E8" t="str">
            <v>2. T­êng x©y g¹ch chØ 220 tr¸t hai mÆt</v>
          </cell>
          <cell r="G8" t="str">
            <v>(1,2+1,2+2,0+2,2)*1,6+(0,8+2,2)*0,8</v>
          </cell>
          <cell r="H8" t="str">
            <v>m2</v>
          </cell>
          <cell r="I8">
            <v>12.960000000000003</v>
          </cell>
          <cell r="J8">
            <v>402000</v>
          </cell>
          <cell r="L8">
            <v>5209920.0000000009</v>
          </cell>
        </row>
        <row r="9">
          <cell r="A9" t="str">
            <v>VKTIN1t4</v>
          </cell>
          <cell r="C9" t="str">
            <v>A11.2</v>
          </cell>
          <cell r="E9" t="str">
            <v>* NÒn l¸t g¹ch chØ</v>
          </cell>
          <cell r="G9" t="str">
            <v>1,8*2,0</v>
          </cell>
          <cell r="H9" t="str">
            <v>m2</v>
          </cell>
          <cell r="I9">
            <v>3.6</v>
          </cell>
          <cell r="J9">
            <v>90000</v>
          </cell>
          <cell r="L9">
            <v>324000</v>
          </cell>
        </row>
        <row r="10">
          <cell r="A10" t="str">
            <v>VKTIN1t5</v>
          </cell>
          <cell r="C10" t="str">
            <v>A10.2</v>
          </cell>
          <cell r="E10" t="str">
            <v>3. T­êng rµo x©y g¹ch chØ 110 tr¸t 2 mÆt</v>
          </cell>
          <cell r="G10" t="str">
            <v>(3,2*2,0)*5+
(2,5+2,5+0,2)*1,5</v>
          </cell>
          <cell r="H10" t="str">
            <v>m2</v>
          </cell>
          <cell r="I10">
            <v>39.799999999999997</v>
          </cell>
          <cell r="J10">
            <v>243000</v>
          </cell>
          <cell r="L10">
            <v>9671400</v>
          </cell>
        </row>
        <row r="11">
          <cell r="A11" t="str">
            <v>VKTIN2k1</v>
          </cell>
          <cell r="B11">
            <v>2</v>
          </cell>
          <cell r="D11">
            <v>2</v>
          </cell>
          <cell r="E11" t="str">
            <v>NguyÔn V¨n Khiªm</v>
          </cell>
          <cell r="L11">
            <v>105832174.8448</v>
          </cell>
        </row>
        <row r="12">
          <cell r="A12" t="str">
            <v>VKTIN2k2</v>
          </cell>
          <cell r="C12" t="str">
            <v>A3.c</v>
          </cell>
          <cell r="E12" t="str">
            <v>1. Nhµ ë x©y n¨m 2002, mãng t­êng x©y g¹ch chØ, cã tÇng hÇm, m¸i lîp fibro XM, nÒn l¸t g¹ch ceramic, cöa gç hång s¾c, cã ®iÖn, H= 3,2m</v>
          </cell>
          <cell r="F12" t="str">
            <v>3C</v>
          </cell>
          <cell r="G12" t="str">
            <v>(2,0*2,85)+(2,5*3,6)</v>
          </cell>
          <cell r="H12" t="str">
            <v>m2</v>
          </cell>
          <cell r="I12">
            <v>14.7</v>
          </cell>
          <cell r="J12">
            <v>1002000</v>
          </cell>
          <cell r="L12">
            <v>14729400</v>
          </cell>
        </row>
        <row r="13">
          <cell r="A13" t="str">
            <v>VKTIN2k3</v>
          </cell>
          <cell r="C13" t="str">
            <v>B19.4</v>
          </cell>
          <cell r="E13" t="str">
            <v>* Trõ m¸i fibro XM</v>
          </cell>
          <cell r="G13" t="str">
            <v>(2,0*2,85)+(2,5*3,6)</v>
          </cell>
          <cell r="H13" t="str">
            <v>m2</v>
          </cell>
          <cell r="I13">
            <v>14.7</v>
          </cell>
          <cell r="J13">
            <v>-77000</v>
          </cell>
          <cell r="L13">
            <v>-1131900</v>
          </cell>
        </row>
        <row r="14">
          <cell r="A14" t="str">
            <v>VKTIN2k4</v>
          </cell>
          <cell r="C14" t="str">
            <v>B21.1</v>
          </cell>
          <cell r="E14" t="str">
            <v>* Bï nÒn l¸t g¹ch Cermic</v>
          </cell>
          <cell r="G14" t="str">
            <v>(1,8*2,65)+(2,3*3,4)</v>
          </cell>
          <cell r="H14" t="str">
            <v>m2</v>
          </cell>
          <cell r="I14">
            <v>12.59</v>
          </cell>
          <cell r="J14">
            <v>40000</v>
          </cell>
          <cell r="L14">
            <v>503600</v>
          </cell>
        </row>
        <row r="15">
          <cell r="A15" t="str">
            <v>VKTIN2k5</v>
          </cell>
          <cell r="C15" t="str">
            <v>B8.1</v>
          </cell>
          <cell r="E15" t="str">
            <v>* Cöa sæ chíp lËt + hoa s¾t</v>
          </cell>
          <cell r="G15" t="str">
            <v>(0,8*1,2)</v>
          </cell>
          <cell r="H15" t="str">
            <v>m2</v>
          </cell>
          <cell r="I15">
            <v>0.96</v>
          </cell>
          <cell r="J15">
            <v>251000</v>
          </cell>
          <cell r="L15">
            <v>240960</v>
          </cell>
        </row>
        <row r="16">
          <cell r="A16" t="str">
            <v>VKTIN2k6</v>
          </cell>
          <cell r="C16" t="str">
            <v>B2'</v>
          </cell>
          <cell r="E16" t="str">
            <v>* èp ch©n t­êng g¹ch men</v>
          </cell>
          <cell r="G16" t="str">
            <v>(4,3+3,4+2,4+0,5+1,8+1,5)*0,25</v>
          </cell>
          <cell r="H16" t="str">
            <v>m2</v>
          </cell>
          <cell r="I16">
            <v>3.4750000000000001</v>
          </cell>
          <cell r="J16">
            <v>337000</v>
          </cell>
          <cell r="L16">
            <v>1171075</v>
          </cell>
        </row>
        <row r="17">
          <cell r="A17" t="str">
            <v>VKTIN2k7</v>
          </cell>
          <cell r="C17" t="str">
            <v>B4.3</v>
          </cell>
          <cell r="E17" t="str">
            <v>* TrÇn nhùa toµn nhµ</v>
          </cell>
          <cell r="G17" t="str">
            <v>(1,8*2,65)+(2,3*3,4)</v>
          </cell>
          <cell r="H17" t="str">
            <v>m2</v>
          </cell>
          <cell r="I17">
            <v>12.59</v>
          </cell>
          <cell r="J17">
            <v>91000</v>
          </cell>
          <cell r="L17">
            <v>1145690</v>
          </cell>
        </row>
        <row r="18">
          <cell r="A18" t="str">
            <v>VKTIN2k8</v>
          </cell>
          <cell r="E18" t="str">
            <v>* HÖ thèng ®iÖn</v>
          </cell>
          <cell r="G18">
            <v>4</v>
          </cell>
          <cell r="H18" t="str">
            <v>%</v>
          </cell>
          <cell r="L18">
            <v>666353</v>
          </cell>
        </row>
        <row r="19">
          <cell r="A19" t="str">
            <v>VKTIN2k9</v>
          </cell>
          <cell r="C19" t="str">
            <v>A1.2</v>
          </cell>
          <cell r="E19" t="str">
            <v>2. TÇng hÇm: KÕt cÊu khung cét BTCT, t­êng bao x©y g¹ch chØ+ c¸c khung s¾t, nÒn ®æ BT, m¸i BTCT, cöa s¾t, cã ®iÖn. H= 2,5m.</v>
          </cell>
          <cell r="F19" t="str">
            <v>CTP</v>
          </cell>
          <cell r="G19" t="str">
            <v>(2,85*3,6)</v>
          </cell>
          <cell r="H19" t="str">
            <v>m2</v>
          </cell>
          <cell r="I19">
            <v>10.26</v>
          </cell>
          <cell r="J19">
            <v>894000</v>
          </cell>
          <cell r="L19">
            <v>9172440</v>
          </cell>
        </row>
        <row r="20">
          <cell r="A20" t="str">
            <v>VKTIN2k10</v>
          </cell>
          <cell r="C20" t="str">
            <v>A10.7'</v>
          </cell>
          <cell r="E20" t="str">
            <v>* Cöa s¾t hµn</v>
          </cell>
          <cell r="G20" t="str">
            <v>(0,7*2,2)</v>
          </cell>
          <cell r="H20" t="str">
            <v>m2</v>
          </cell>
          <cell r="I20">
            <v>1.54</v>
          </cell>
          <cell r="J20">
            <v>152353</v>
          </cell>
          <cell r="L20">
            <v>234623.62</v>
          </cell>
        </row>
        <row r="21">
          <cell r="A21" t="str">
            <v>VKTIN2k11</v>
          </cell>
          <cell r="C21" t="str">
            <v>B8.2</v>
          </cell>
          <cell r="E21" t="str">
            <v>* ChÊn song s¾t</v>
          </cell>
          <cell r="G21" t="str">
            <v>(3,2*1,2)</v>
          </cell>
          <cell r="H21" t="str">
            <v>m2</v>
          </cell>
          <cell r="I21">
            <v>3.84</v>
          </cell>
          <cell r="J21">
            <v>125000</v>
          </cell>
          <cell r="L21">
            <v>480000</v>
          </cell>
        </row>
        <row r="22">
          <cell r="A22" t="str">
            <v>VKTIN2k12</v>
          </cell>
          <cell r="C22" t="str">
            <v>B8.1</v>
          </cell>
          <cell r="E22" t="str">
            <v>* Hoa s¾t</v>
          </cell>
          <cell r="G22" t="str">
            <v>(1,2*1,5)+*(1,0*0,4)</v>
          </cell>
          <cell r="H22" t="str">
            <v>m2</v>
          </cell>
          <cell r="I22">
            <v>2.1999999999999997</v>
          </cell>
          <cell r="J22">
            <v>251000</v>
          </cell>
          <cell r="L22">
            <v>552199.99999999988</v>
          </cell>
        </row>
        <row r="23">
          <cell r="A23" t="str">
            <v>VKTIN2k13</v>
          </cell>
          <cell r="C23" t="str">
            <v>A9.2</v>
          </cell>
          <cell r="E23" t="str">
            <v>* BÓ ngÇm x©y g¹ch chØ 220, n¾p BTCT</v>
          </cell>
          <cell r="G23" t="str">
            <v>(2,4*3,2*2,5)</v>
          </cell>
          <cell r="H23" t="str">
            <v>m3</v>
          </cell>
          <cell r="I23">
            <v>19.2</v>
          </cell>
          <cell r="J23">
            <v>887000</v>
          </cell>
          <cell r="L23">
            <v>17030400</v>
          </cell>
        </row>
        <row r="24">
          <cell r="A24" t="str">
            <v>VKTIN2k14</v>
          </cell>
          <cell r="E24" t="str">
            <v>* HÖ thèng ®iÖn</v>
          </cell>
          <cell r="G24">
            <v>4</v>
          </cell>
          <cell r="H24" t="str">
            <v>%</v>
          </cell>
          <cell r="L24">
            <v>1098786.5447999998</v>
          </cell>
        </row>
        <row r="25">
          <cell r="A25" t="str">
            <v>VKTIN2k15</v>
          </cell>
          <cell r="C25" t="str">
            <v>A3.c</v>
          </cell>
          <cell r="E25" t="str">
            <v>3. Khu nhµ c«ng tr×nh phô+ bÕp: T­êng x©y g¹ch BT, mãng gi»ng BTCT cã mÊu trô, m¸i lîp fibro XM , nÒn ®æ BT, cöa gç t¹p, cã ®iÖn, H= 3,4m</v>
          </cell>
          <cell r="F25" t="str">
            <v>3C</v>
          </cell>
          <cell r="G25" t="str">
            <v>(3,45*4,5)</v>
          </cell>
          <cell r="H25" t="str">
            <v>m2</v>
          </cell>
          <cell r="I25">
            <v>15.525</v>
          </cell>
          <cell r="J25">
            <v>1002000</v>
          </cell>
          <cell r="K25">
            <v>0.9</v>
          </cell>
          <cell r="L25">
            <v>14000445</v>
          </cell>
        </row>
        <row r="26">
          <cell r="A26" t="str">
            <v>VKTIN2k16</v>
          </cell>
          <cell r="C26" t="str">
            <v>B19.4</v>
          </cell>
          <cell r="E26" t="str">
            <v>* Trõ m¸i fibro XM</v>
          </cell>
          <cell r="G26" t="str">
            <v>(3,45*4,5)</v>
          </cell>
          <cell r="H26" t="str">
            <v>m2</v>
          </cell>
          <cell r="I26">
            <v>15.525</v>
          </cell>
          <cell r="J26">
            <v>-77000</v>
          </cell>
          <cell r="L26">
            <v>-1195425</v>
          </cell>
        </row>
        <row r="27">
          <cell r="A27" t="str">
            <v>VKTIN2k17</v>
          </cell>
          <cell r="C27" t="str">
            <v>B28.1</v>
          </cell>
          <cell r="E27" t="str">
            <v>* BÖ xÝ xæm</v>
          </cell>
          <cell r="G27">
            <v>2</v>
          </cell>
          <cell r="H27" t="str">
            <v>c¸i</v>
          </cell>
          <cell r="I27">
            <v>2</v>
          </cell>
          <cell r="J27">
            <v>150000</v>
          </cell>
          <cell r="L27">
            <v>300000</v>
          </cell>
        </row>
        <row r="28">
          <cell r="A28" t="str">
            <v>VKTIN2k18</v>
          </cell>
          <cell r="E28" t="str">
            <v>* HÖ thèng ®iÖn</v>
          </cell>
          <cell r="G28">
            <v>4</v>
          </cell>
          <cell r="H28" t="str">
            <v>%</v>
          </cell>
          <cell r="L28">
            <v>524200.8</v>
          </cell>
        </row>
        <row r="29">
          <cell r="A29" t="str">
            <v>VKTIN2k19</v>
          </cell>
          <cell r="C29" t="str">
            <v>A3.c</v>
          </cell>
          <cell r="E29" t="str">
            <v>4. Nhµ ë: T­êng x©y g¹ch BT, m¸i lîp fibro XM, nÒn ®æ BT, cöa gç hång s¾c, cã ®iÖn  H= 3,4m, cã ®iÖn</v>
          </cell>
          <cell r="F29" t="str">
            <v>3C</v>
          </cell>
          <cell r="G29" t="str">
            <v>(2,9*2,55)+(2,6*4,2)</v>
          </cell>
          <cell r="H29" t="str">
            <v>m2</v>
          </cell>
          <cell r="I29">
            <v>18.315000000000001</v>
          </cell>
          <cell r="J29">
            <v>1002000</v>
          </cell>
          <cell r="K29">
            <v>0.9</v>
          </cell>
          <cell r="L29">
            <v>16516467</v>
          </cell>
        </row>
        <row r="30">
          <cell r="A30" t="str">
            <v>VKTIN2k20</v>
          </cell>
          <cell r="C30" t="str">
            <v>B19.4</v>
          </cell>
          <cell r="E30" t="str">
            <v>* Trõ m¸i fibro XM</v>
          </cell>
          <cell r="G30" t="str">
            <v>(2,9*2,55)+(2,6*4,2)</v>
          </cell>
          <cell r="H30" t="str">
            <v>m2</v>
          </cell>
          <cell r="I30">
            <v>18.315000000000001</v>
          </cell>
          <cell r="J30">
            <v>-77000</v>
          </cell>
          <cell r="L30">
            <v>-1410255</v>
          </cell>
        </row>
        <row r="31">
          <cell r="A31" t="str">
            <v>VKTIN2k21</v>
          </cell>
          <cell r="C31" t="str">
            <v>B8.1</v>
          </cell>
          <cell r="E31" t="str">
            <v>* Hoa s¾t cöa sæ</v>
          </cell>
          <cell r="G31" t="str">
            <v>(0,6*1,2)*2</v>
          </cell>
          <cell r="H31" t="str">
            <v>m2</v>
          </cell>
          <cell r="I31">
            <v>1.44</v>
          </cell>
          <cell r="J31">
            <v>251000</v>
          </cell>
          <cell r="L31">
            <v>361440</v>
          </cell>
        </row>
        <row r="32">
          <cell r="A32" t="str">
            <v>VKTIN2k22</v>
          </cell>
          <cell r="C32" t="str">
            <v>B20.3</v>
          </cell>
          <cell r="E32" t="str">
            <v>* Cöa sæ nh«m kÝnh</v>
          </cell>
          <cell r="G32" t="str">
            <v>(0,6*1,2)</v>
          </cell>
          <cell r="H32" t="str">
            <v>m2</v>
          </cell>
          <cell r="I32">
            <v>0.72</v>
          </cell>
          <cell r="J32">
            <v>170000</v>
          </cell>
          <cell r="L32">
            <v>122400</v>
          </cell>
        </row>
        <row r="33">
          <cell r="A33" t="str">
            <v>VKTIN2k23</v>
          </cell>
          <cell r="C33" t="str">
            <v>B4.3</v>
          </cell>
          <cell r="E33" t="str">
            <v>* TrÇn nhùa</v>
          </cell>
          <cell r="G33" t="str">
            <v>(3,4*2,3)+(4,5*2,4)</v>
          </cell>
          <cell r="H33" t="str">
            <v>m2</v>
          </cell>
          <cell r="I33">
            <v>18.619999999999997</v>
          </cell>
          <cell r="J33">
            <v>91000</v>
          </cell>
          <cell r="L33">
            <v>1694419.9999999998</v>
          </cell>
        </row>
        <row r="34">
          <cell r="A34" t="str">
            <v>VKTIN2k24</v>
          </cell>
          <cell r="E34" t="str">
            <v>* HÖ thèng ®iÖn</v>
          </cell>
          <cell r="G34">
            <v>4</v>
          </cell>
          <cell r="H34" t="str">
            <v>%</v>
          </cell>
          <cell r="L34">
            <v>691378.88</v>
          </cell>
        </row>
        <row r="35">
          <cell r="A35" t="str">
            <v>VKTIN2k25</v>
          </cell>
          <cell r="C35" t="str">
            <v>A9.2</v>
          </cell>
          <cell r="E35" t="str">
            <v>* BÓ n­íc ngÇm x©y g¹ch chØ 220, n¾p BTCT</v>
          </cell>
          <cell r="G35" t="str">
            <v>(4,0*1,8*1,8)</v>
          </cell>
          <cell r="H35" t="str">
            <v>m3</v>
          </cell>
          <cell r="I35">
            <v>12.96</v>
          </cell>
          <cell r="J35">
            <v>887000</v>
          </cell>
          <cell r="L35">
            <v>11495520</v>
          </cell>
        </row>
        <row r="36">
          <cell r="A36" t="str">
            <v>VKTIN2k26</v>
          </cell>
          <cell r="C36" t="str">
            <v>A9.2</v>
          </cell>
          <cell r="E36" t="str">
            <v>* BÓ phèt x©y g¹ch chØ 220 cã n¾p BTCT</v>
          </cell>
          <cell r="G36" t="str">
            <v>(1,5*1,8*1,8)+(2,7*1,5*2,0)</v>
          </cell>
          <cell r="H36" t="str">
            <v>m3</v>
          </cell>
          <cell r="I36">
            <v>12.96</v>
          </cell>
          <cell r="J36">
            <v>887000</v>
          </cell>
          <cell r="L36">
            <v>11495520</v>
          </cell>
        </row>
        <row r="37">
          <cell r="A37" t="str">
            <v>VKTIN2k27</v>
          </cell>
          <cell r="C37" t="str">
            <v>A11.1</v>
          </cell>
          <cell r="E37" t="str">
            <v>* S©n ®æ BT</v>
          </cell>
          <cell r="G37" t="str">
            <v>(3,6*3,0)+(2,6*1,6)</v>
          </cell>
          <cell r="H37" t="str">
            <v>m2</v>
          </cell>
          <cell r="I37">
            <v>14.96</v>
          </cell>
          <cell r="J37">
            <v>97000</v>
          </cell>
          <cell r="L37">
            <v>1451120</v>
          </cell>
        </row>
        <row r="38">
          <cell r="A38" t="str">
            <v>VKTIN2k28</v>
          </cell>
          <cell r="C38" t="str">
            <v>A10.2''</v>
          </cell>
          <cell r="E38" t="str">
            <v>* T­êng x©y g¹ch chØ tr¸t mét mÆt</v>
          </cell>
          <cell r="G38" t="str">
            <v>(6,2*1,5)</v>
          </cell>
          <cell r="H38" t="str">
            <v>m2</v>
          </cell>
          <cell r="I38">
            <v>9.3000000000000007</v>
          </cell>
          <cell r="J38">
            <v>212000</v>
          </cell>
          <cell r="L38">
            <v>1971600.0000000002</v>
          </cell>
        </row>
        <row r="39">
          <cell r="A39" t="str">
            <v>VKTIN2k29</v>
          </cell>
          <cell r="C39" t="str">
            <v>B44.2</v>
          </cell>
          <cell r="E39" t="str">
            <v>* Cèng trßn bª t«ng, §K= 350</v>
          </cell>
          <cell r="G39">
            <v>11</v>
          </cell>
          <cell r="H39" t="str">
            <v>m</v>
          </cell>
          <cell r="I39">
            <v>11</v>
          </cell>
          <cell r="J39">
            <v>94000</v>
          </cell>
          <cell r="L39">
            <v>1034000</v>
          </cell>
        </row>
        <row r="40">
          <cell r="A40" t="str">
            <v>VKTIN2k30</v>
          </cell>
          <cell r="C40" t="str">
            <v>B2'</v>
          </cell>
          <cell r="E40" t="str">
            <v>* èp ch©n t­êng g¹ch men</v>
          </cell>
          <cell r="G40" t="str">
            <v>(1,0*1,2)</v>
          </cell>
          <cell r="H40" t="str">
            <v>m2</v>
          </cell>
          <cell r="I40">
            <v>1.2</v>
          </cell>
          <cell r="J40">
            <v>337000</v>
          </cell>
          <cell r="L40">
            <v>404400</v>
          </cell>
        </row>
        <row r="41">
          <cell r="A41" t="str">
            <v>VKTIN2k31</v>
          </cell>
          <cell r="C41" t="str">
            <v>B48</v>
          </cell>
          <cell r="E41" t="str">
            <v>* M¸ng t«n 3m</v>
          </cell>
          <cell r="G41">
            <v>3</v>
          </cell>
          <cell r="H41" t="str">
            <v>m</v>
          </cell>
          <cell r="I41">
            <v>3</v>
          </cell>
          <cell r="J41">
            <v>29000</v>
          </cell>
          <cell r="L41">
            <v>87000</v>
          </cell>
        </row>
        <row r="42">
          <cell r="A42" t="str">
            <v>VKTIN2k32</v>
          </cell>
          <cell r="C42" t="str">
            <v>B40</v>
          </cell>
          <cell r="E42" t="str">
            <v>* §­êng èng nhùa tho¸t n­íc 110mm</v>
          </cell>
          <cell r="G42">
            <v>11</v>
          </cell>
          <cell r="H42" t="str">
            <v>m</v>
          </cell>
          <cell r="I42">
            <v>11</v>
          </cell>
          <cell r="J42">
            <v>28545</v>
          </cell>
          <cell r="L42">
            <v>313995</v>
          </cell>
        </row>
        <row r="43">
          <cell r="A43" t="str">
            <v>VKTIN2k33</v>
          </cell>
          <cell r="C43" t="str">
            <v>B8.1</v>
          </cell>
          <cell r="E43" t="str">
            <v>* ¤ tho¸ng hoa s¾t</v>
          </cell>
          <cell r="G43" t="str">
            <v>(0,4*0,8 )</v>
          </cell>
          <cell r="H43" t="str">
            <v>m2</v>
          </cell>
          <cell r="I43">
            <v>0.32000000000000006</v>
          </cell>
          <cell r="J43">
            <v>251000</v>
          </cell>
          <cell r="L43">
            <v>80320.000000000015</v>
          </cell>
        </row>
        <row r="44">
          <cell r="A44" t="str">
            <v>VKTIN3l1</v>
          </cell>
          <cell r="B44">
            <v>3</v>
          </cell>
          <cell r="D44">
            <v>3</v>
          </cell>
          <cell r="E44" t="str">
            <v>Vò TiÕn Lùc</v>
          </cell>
          <cell r="L44">
            <v>12786062.300000001</v>
          </cell>
        </row>
        <row r="45">
          <cell r="A45" t="str">
            <v>VKTIN3l2</v>
          </cell>
          <cell r="C45" t="str">
            <v>A9.1</v>
          </cell>
          <cell r="E45" t="str">
            <v>1. BÓ phèt x©y g¹ch chØ, n¾p BTCT</v>
          </cell>
          <cell r="G45" t="str">
            <v>2,0*2,2*2,0</v>
          </cell>
          <cell r="H45" t="str">
            <v>m3</v>
          </cell>
          <cell r="I45">
            <v>8.8000000000000007</v>
          </cell>
          <cell r="J45">
            <v>700000</v>
          </cell>
          <cell r="L45">
            <v>6160000.0000000009</v>
          </cell>
        </row>
        <row r="46">
          <cell r="A46" t="str">
            <v>VKTIN3l3</v>
          </cell>
          <cell r="E46" t="str">
            <v>2. Hè ga</v>
          </cell>
        </row>
        <row r="47">
          <cell r="A47" t="str">
            <v>VKTIN3l4</v>
          </cell>
          <cell r="C47" t="str">
            <v>A18</v>
          </cell>
          <cell r="E47" t="str">
            <v>* Khèi x©y g¹ch</v>
          </cell>
          <cell r="G47" t="str">
            <v>((1,5+1,7)*2*1,5+(1,5*1,7))*0,01</v>
          </cell>
          <cell r="H47" t="str">
            <v>m3</v>
          </cell>
          <cell r="I47">
            <v>0.12150000000000002</v>
          </cell>
          <cell r="J47">
            <v>517000</v>
          </cell>
          <cell r="L47">
            <v>62815.500000000015</v>
          </cell>
        </row>
        <row r="48">
          <cell r="A48" t="str">
            <v>VKTIN3l5</v>
          </cell>
          <cell r="C48" t="str">
            <v>A17</v>
          </cell>
          <cell r="E48" t="str">
            <v>* N¾p BTCT</v>
          </cell>
          <cell r="G48" t="str">
            <v>1,5*1,7*0,06</v>
          </cell>
          <cell r="H48" t="str">
            <v>m3</v>
          </cell>
          <cell r="I48">
            <v>0.153</v>
          </cell>
          <cell r="J48">
            <v>1872000</v>
          </cell>
          <cell r="L48">
            <v>286416</v>
          </cell>
        </row>
        <row r="49">
          <cell r="A49" t="str">
            <v>VKTIN3l6</v>
          </cell>
          <cell r="C49" t="str">
            <v>A18</v>
          </cell>
          <cell r="E49" t="str">
            <v>3. §­êng tho¸t n­íc x©y g¹ch chØ, §K= 0,4m (¸p theo khèi x©y g¹ch)</v>
          </cell>
          <cell r="G49" t="str">
            <v>(3,5*0,4*3)*0,11</v>
          </cell>
          <cell r="H49" t="str">
            <v>m3</v>
          </cell>
          <cell r="I49">
            <v>0.46200000000000002</v>
          </cell>
          <cell r="J49">
            <v>517000</v>
          </cell>
          <cell r="L49">
            <v>238854</v>
          </cell>
        </row>
        <row r="50">
          <cell r="A50" t="str">
            <v>VKTIN3l7</v>
          </cell>
          <cell r="C50" t="str">
            <v>B11.6</v>
          </cell>
          <cell r="E50" t="str">
            <v>4. M¸i lîp fibro XM</v>
          </cell>
          <cell r="G50" t="str">
            <v>6,0*3,5</v>
          </cell>
          <cell r="H50" t="str">
            <v>m2</v>
          </cell>
          <cell r="I50">
            <v>21</v>
          </cell>
          <cell r="J50">
            <v>59000</v>
          </cell>
          <cell r="L50">
            <v>1239000</v>
          </cell>
        </row>
        <row r="51">
          <cell r="A51" t="str">
            <v>VKTIN3l8</v>
          </cell>
          <cell r="C51" t="str">
            <v>B9.1</v>
          </cell>
          <cell r="E51" t="str">
            <v>5. V× kÌo khung thÐp h×nh V5, kÌo vu«ng hép H= 0,8</v>
          </cell>
          <cell r="G51" t="str">
            <v>((5,0+5,5+1,75+1,5
+0,75+0,5)*2*2,32)/1000</v>
          </cell>
          <cell r="H51" t="str">
            <v>TÊn</v>
          </cell>
          <cell r="I51">
            <v>6.9599999999999995E-2</v>
          </cell>
          <cell r="J51">
            <v>19233000</v>
          </cell>
          <cell r="L51">
            <v>1338616.7999999998</v>
          </cell>
        </row>
        <row r="52">
          <cell r="A52" t="str">
            <v>VKTIN3l9</v>
          </cell>
          <cell r="C52" t="str">
            <v>A17</v>
          </cell>
          <cell r="E52" t="str">
            <v>6. Cét BT</v>
          </cell>
          <cell r="G52" t="str">
            <v>(0,3*0,45*2,0)*4</v>
          </cell>
          <cell r="H52" t="str">
            <v>m3</v>
          </cell>
          <cell r="I52">
            <v>1.08</v>
          </cell>
          <cell r="J52">
            <v>1872000</v>
          </cell>
          <cell r="L52">
            <v>2021760.0000000002</v>
          </cell>
        </row>
        <row r="53">
          <cell r="A53" t="str">
            <v>VKTIN3l10</v>
          </cell>
          <cell r="C53" t="str">
            <v>A10.2'</v>
          </cell>
          <cell r="E53" t="str">
            <v>7. T­êng x©y g¹ch chØ kh«ng tr¸t</v>
          </cell>
          <cell r="G53" t="str">
            <v>1,7*1,8*2</v>
          </cell>
          <cell r="H53" t="str">
            <v>m2</v>
          </cell>
          <cell r="I53">
            <v>6.12</v>
          </cell>
          <cell r="J53">
            <v>181000</v>
          </cell>
          <cell r="L53">
            <v>1107720</v>
          </cell>
        </row>
        <row r="54">
          <cell r="A54" t="str">
            <v>VKTIN3l11</v>
          </cell>
          <cell r="C54" t="str">
            <v>A18</v>
          </cell>
          <cell r="E54" t="str">
            <v>* Trô x©y g¹ch chØ</v>
          </cell>
          <cell r="G54" t="str">
            <v>0,5*0,4*3,2</v>
          </cell>
          <cell r="H54" t="str">
            <v>m3</v>
          </cell>
          <cell r="I54">
            <v>0.64000000000000012</v>
          </cell>
          <cell r="J54">
            <v>517000</v>
          </cell>
          <cell r="L54">
            <v>330880.00000000006</v>
          </cell>
        </row>
        <row r="55">
          <cell r="A55" t="str">
            <v>VKTIN4d1</v>
          </cell>
          <cell r="B55">
            <v>4</v>
          </cell>
          <cell r="D55">
            <v>4</v>
          </cell>
          <cell r="E55" t="str">
            <v>Vò Kh¸nh Dòng</v>
          </cell>
          <cell r="L55">
            <v>24478250</v>
          </cell>
        </row>
        <row r="56">
          <cell r="A56" t="str">
            <v>VKTIN4d2</v>
          </cell>
          <cell r="C56" t="str">
            <v>A3.t</v>
          </cell>
          <cell r="E56" t="str">
            <v>1. Chuång lîn x©y g¹ch BT, m¸i lîp fibro XM, nÒn ®æ BT+ l¸t g¹ch chØ, cöa gç t¹p, H= 2,0m</v>
          </cell>
          <cell r="F56" t="str">
            <v>TP</v>
          </cell>
          <cell r="G56" t="str">
            <v>2,6*4,0</v>
          </cell>
          <cell r="H56" t="str">
            <v>m2</v>
          </cell>
          <cell r="I56">
            <v>10.4</v>
          </cell>
          <cell r="J56">
            <v>716000</v>
          </cell>
          <cell r="K56">
            <v>0.9</v>
          </cell>
          <cell r="L56">
            <v>6701760</v>
          </cell>
        </row>
        <row r="57">
          <cell r="A57" t="str">
            <v>VKTIN4d3</v>
          </cell>
          <cell r="C57" t="str">
            <v>B19.4</v>
          </cell>
          <cell r="E57" t="str">
            <v>* Trõ m¸i fibro XM</v>
          </cell>
          <cell r="G57" t="str">
            <v>2,6*4,0</v>
          </cell>
          <cell r="H57" t="str">
            <v>m2</v>
          </cell>
          <cell r="I57">
            <v>10.4</v>
          </cell>
          <cell r="J57">
            <v>-77000</v>
          </cell>
          <cell r="L57">
            <v>-800800</v>
          </cell>
        </row>
        <row r="58">
          <cell r="A58" t="str">
            <v>VKTIN4d4</v>
          </cell>
          <cell r="C58" t="str">
            <v>B11.6</v>
          </cell>
          <cell r="E58" t="str">
            <v>2. M¸i lîp fibro XM</v>
          </cell>
          <cell r="G58" t="str">
            <v>2,5*7,0</v>
          </cell>
          <cell r="H58" t="str">
            <v>m2</v>
          </cell>
          <cell r="I58">
            <v>17.5</v>
          </cell>
          <cell r="J58">
            <v>59000</v>
          </cell>
          <cell r="L58">
            <v>1032500</v>
          </cell>
        </row>
        <row r="59">
          <cell r="A59" t="str">
            <v>VKTIN4d5</v>
          </cell>
          <cell r="C59" t="str">
            <v>A11.1</v>
          </cell>
          <cell r="E59" t="str">
            <v>3. NÒn ®æ BT</v>
          </cell>
          <cell r="G59" t="str">
            <v>(2,5*7,0)+(2,0*2,5)</v>
          </cell>
          <cell r="H59" t="str">
            <v>m2</v>
          </cell>
          <cell r="I59">
            <v>22.5</v>
          </cell>
          <cell r="J59">
            <v>97000</v>
          </cell>
          <cell r="L59">
            <v>2182500</v>
          </cell>
        </row>
        <row r="60">
          <cell r="A60" t="str">
            <v>VKTIN4d6</v>
          </cell>
          <cell r="C60" t="str">
            <v>A18</v>
          </cell>
          <cell r="E60" t="str">
            <v>4. Trô x©y g¹ch chØ</v>
          </cell>
          <cell r="G60" t="str">
            <v>(2,6*0,5*0,25)*2</v>
          </cell>
          <cell r="H60" t="str">
            <v>m3</v>
          </cell>
          <cell r="I60">
            <v>0.65</v>
          </cell>
          <cell r="J60">
            <v>517000</v>
          </cell>
          <cell r="L60">
            <v>336050</v>
          </cell>
        </row>
        <row r="61">
          <cell r="A61" t="str">
            <v>VKTIN4d7</v>
          </cell>
          <cell r="C61" t="str">
            <v>A10.3''</v>
          </cell>
          <cell r="E61" t="str">
            <v>5. T­êng x©y g¹ch BT kh«ng tr¸t</v>
          </cell>
          <cell r="G61" t="str">
            <v>7,0*2,0</v>
          </cell>
          <cell r="H61" t="str">
            <v>m2</v>
          </cell>
          <cell r="I61">
            <v>14</v>
          </cell>
          <cell r="J61">
            <v>90000</v>
          </cell>
          <cell r="L61">
            <v>1260000</v>
          </cell>
        </row>
        <row r="62">
          <cell r="A62" t="str">
            <v>VKTIN4d8</v>
          </cell>
          <cell r="C62" t="str">
            <v>A9.2</v>
          </cell>
          <cell r="E62" t="str">
            <v>6. BÓ n­íc ngÇm t­êng 220, n¾p BTCT</v>
          </cell>
          <cell r="G62" t="str">
            <v>2,5*1,6*1,0</v>
          </cell>
          <cell r="H62" t="str">
            <v>m3</v>
          </cell>
          <cell r="I62">
            <v>4</v>
          </cell>
          <cell r="J62">
            <v>887000</v>
          </cell>
          <cell r="L62">
            <v>3548000</v>
          </cell>
        </row>
        <row r="63">
          <cell r="A63" t="str">
            <v>VKTIN4d9</v>
          </cell>
          <cell r="C63" t="str">
            <v>A9.2</v>
          </cell>
          <cell r="E63" t="str">
            <v>7. Hè ga t­êng 220 (bÓ phèt)</v>
          </cell>
          <cell r="G63" t="str">
            <v>4,0*1,6*1,8</v>
          </cell>
          <cell r="H63" t="str">
            <v>m3</v>
          </cell>
          <cell r="I63">
            <v>11.520000000000001</v>
          </cell>
          <cell r="J63">
            <v>887000</v>
          </cell>
          <cell r="L63">
            <v>10218240.000000002</v>
          </cell>
        </row>
        <row r="64">
          <cell r="A64" t="str">
            <v>VKTIN5h1</v>
          </cell>
          <cell r="B64">
            <v>5</v>
          </cell>
          <cell r="D64">
            <v>5</v>
          </cell>
          <cell r="E64" t="str">
            <v>NguyÔn ThÞ Hßa</v>
          </cell>
          <cell r="L64">
            <v>12783452.879999999</v>
          </cell>
        </row>
        <row r="65">
          <cell r="A65" t="str">
            <v>VKTIN5h2</v>
          </cell>
          <cell r="C65" t="str">
            <v>A3.t</v>
          </cell>
          <cell r="E65" t="str">
            <v>1. BÕp: H= 1,67m, x©y dùng n¨m 2000, m¸i lîp fibro XM, bøc t­êng phÝa t©y vµ phÝa b¾c x©y g¹ch BT kh«ng tr¸t, bøc phÝa nam m­în t­êng nhµ «ng ChiÕn, bøc phÝa ®«ng dïng gç t¹p ghÐp, cöa ®i gç hång s¾c, nÒn l¸ng xm, cã hÖ thèng ®iÖn.</v>
          </cell>
          <cell r="F65" t="str">
            <v>TP</v>
          </cell>
          <cell r="G65" t="str">
            <v>3,7*2,2</v>
          </cell>
          <cell r="H65" t="str">
            <v>m2</v>
          </cell>
          <cell r="I65">
            <v>8.14</v>
          </cell>
          <cell r="J65">
            <v>716000</v>
          </cell>
          <cell r="K65">
            <v>0.9</v>
          </cell>
          <cell r="L65">
            <v>5245416</v>
          </cell>
        </row>
        <row r="66">
          <cell r="A66" t="str">
            <v>VKTIN5h3</v>
          </cell>
          <cell r="C66" t="str">
            <v>B19.4</v>
          </cell>
          <cell r="E66" t="str">
            <v>* Trõ m¸i fibro XM</v>
          </cell>
          <cell r="G66" t="str">
            <v>3,7*2,2</v>
          </cell>
          <cell r="H66" t="str">
            <v>m2</v>
          </cell>
          <cell r="I66">
            <v>8.14</v>
          </cell>
          <cell r="J66">
            <v>-77000</v>
          </cell>
          <cell r="L66">
            <v>-626780</v>
          </cell>
        </row>
        <row r="67">
          <cell r="A67" t="str">
            <v>VKTIN5h4</v>
          </cell>
          <cell r="C67" t="str">
            <v>B21.2'</v>
          </cell>
          <cell r="E67" t="str">
            <v>* Trõ nÒn l¸ng xm</v>
          </cell>
          <cell r="G67" t="str">
            <v>3,5*2,0</v>
          </cell>
          <cell r="H67" t="str">
            <v>m2</v>
          </cell>
          <cell r="I67">
            <v>7</v>
          </cell>
          <cell r="J67">
            <v>-42000</v>
          </cell>
          <cell r="L67">
            <v>-294000</v>
          </cell>
        </row>
        <row r="68">
          <cell r="A68" t="str">
            <v>VKTIN5h5</v>
          </cell>
          <cell r="E68" t="str">
            <v>* Trõ 1 bøc t­êng m­în nhµ «ng ChiÕn</v>
          </cell>
          <cell r="G68" t="str">
            <v>(2,2*1,67)*2</v>
          </cell>
          <cell r="H68" t="str">
            <v>m2</v>
          </cell>
          <cell r="I68">
            <v>7.3479999999999999</v>
          </cell>
          <cell r="J68">
            <v>-243000</v>
          </cell>
          <cell r="L68">
            <v>-1785564</v>
          </cell>
        </row>
        <row r="69">
          <cell r="A69" t="str">
            <v>VKTIN5h6</v>
          </cell>
          <cell r="E69" t="str">
            <v>* HÖ thèng ®iÖn</v>
          </cell>
          <cell r="G69">
            <v>4</v>
          </cell>
          <cell r="H69" t="str">
            <v>%</v>
          </cell>
          <cell r="L69">
            <v>101562.88</v>
          </cell>
        </row>
        <row r="70">
          <cell r="A70" t="str">
            <v>VKTIN5h7</v>
          </cell>
          <cell r="C70" t="str">
            <v>A6</v>
          </cell>
          <cell r="E70" t="str">
            <v>2. Nhµ WC: H= 2,0m, x©y dùng n¨m 2000, m¸i lîp ngãi 22v/m2, t­êng x©y g¹ch BT kh«ng tr¸t, kh«ng cã ®iÖn, kh«ng cã cöa.</v>
          </cell>
          <cell r="F70" t="str">
            <v>LQ</v>
          </cell>
          <cell r="G70" t="str">
            <v>1,2*0,8</v>
          </cell>
          <cell r="H70" t="str">
            <v>m2</v>
          </cell>
          <cell r="I70">
            <v>0.96</v>
          </cell>
          <cell r="J70">
            <v>274000</v>
          </cell>
          <cell r="L70">
            <v>263040</v>
          </cell>
        </row>
        <row r="71">
          <cell r="A71" t="str">
            <v>VKTIN5h8</v>
          </cell>
          <cell r="C71" t="str">
            <v>A9.1</v>
          </cell>
          <cell r="E71" t="str">
            <v>* BÓ thÊm x©y g¹ch chØ trong nhµ WC (bÓ phèt)</v>
          </cell>
          <cell r="G71" t="str">
            <v>0,8*1,2*1,5</v>
          </cell>
          <cell r="H71" t="str">
            <v>m3</v>
          </cell>
          <cell r="I71">
            <v>1.44</v>
          </cell>
          <cell r="J71">
            <v>700000</v>
          </cell>
          <cell r="L71">
            <v>1008000</v>
          </cell>
        </row>
        <row r="72">
          <cell r="A72" t="str">
            <v>VKTIN5h9</v>
          </cell>
          <cell r="C72" t="str">
            <v>B28.1</v>
          </cell>
          <cell r="E72" t="str">
            <v>* BÖ xÝ xæm</v>
          </cell>
          <cell r="G72">
            <v>1</v>
          </cell>
          <cell r="H72" t="str">
            <v>c¸i</v>
          </cell>
          <cell r="I72">
            <v>1</v>
          </cell>
          <cell r="J72">
            <v>150000</v>
          </cell>
          <cell r="L72">
            <v>150000</v>
          </cell>
        </row>
        <row r="73">
          <cell r="A73" t="str">
            <v>VKTIN5h10</v>
          </cell>
          <cell r="C73" t="str">
            <v>A6</v>
          </cell>
          <cell r="E73" t="str">
            <v>3. Nhµ t¾m: H= 1,6m, x©y dùng n¨m 2000, m¸i lîp ngãi 22v/m2, t­êng x©y g¹ch BT tr¸t 1 mÆt, nÒn l¸ng XM, kh«ng cã cöa, kh«ng cã ®iÖn.</v>
          </cell>
          <cell r="F73" t="str">
            <v>LQ</v>
          </cell>
          <cell r="G73" t="str">
            <v>1,8*1,8</v>
          </cell>
          <cell r="H73" t="str">
            <v>m2</v>
          </cell>
          <cell r="I73">
            <v>3.24</v>
          </cell>
          <cell r="J73">
            <v>274000</v>
          </cell>
          <cell r="L73">
            <v>887760.00000000012</v>
          </cell>
        </row>
        <row r="74">
          <cell r="A74" t="str">
            <v>VKTIN5h11</v>
          </cell>
          <cell r="C74" t="str">
            <v>A9.2</v>
          </cell>
          <cell r="E74" t="str">
            <v>4. BÓ n­íc x©y g¹ch chØ 220, n¾p BTCT</v>
          </cell>
          <cell r="G74" t="str">
            <v>2,6*1,7*1,7</v>
          </cell>
          <cell r="H74" t="str">
            <v>m3</v>
          </cell>
          <cell r="I74">
            <v>7.5139999999999993</v>
          </cell>
          <cell r="J74">
            <v>887000</v>
          </cell>
          <cell r="L74">
            <v>6664917.9999999991</v>
          </cell>
        </row>
        <row r="75">
          <cell r="A75" t="str">
            <v>VKTIN5h12</v>
          </cell>
          <cell r="C75" t="str">
            <v>A11.2</v>
          </cell>
          <cell r="E75" t="str">
            <v>5. S©n l¸t g¹ch chØ</v>
          </cell>
          <cell r="G75" t="str">
            <v>(1,5*4,8)+(1,7*1,2)</v>
          </cell>
          <cell r="H75" t="str">
            <v>m2</v>
          </cell>
          <cell r="I75">
            <v>9.2399999999999984</v>
          </cell>
          <cell r="J75">
            <v>90000</v>
          </cell>
          <cell r="L75">
            <v>831599.99999999988</v>
          </cell>
        </row>
        <row r="76">
          <cell r="A76" t="str">
            <v>VKTIN5h13</v>
          </cell>
          <cell r="C76" t="str">
            <v>A10.3''</v>
          </cell>
          <cell r="E76" t="str">
            <v>6. T­êng rµo x©y g¹ch BT kh«ng tr¸t</v>
          </cell>
          <cell r="G76" t="str">
            <v>2,5*1,5</v>
          </cell>
          <cell r="H76" t="str">
            <v>m2</v>
          </cell>
          <cell r="I76">
            <v>3.75</v>
          </cell>
          <cell r="J76">
            <v>90000</v>
          </cell>
          <cell r="L76">
            <v>337500</v>
          </cell>
        </row>
        <row r="77">
          <cell r="A77" t="str">
            <v>VKTIN6c1</v>
          </cell>
          <cell r="B77">
            <v>6</v>
          </cell>
          <cell r="D77">
            <v>6</v>
          </cell>
          <cell r="E77" t="str">
            <v>NguyÔn V¨n ChiÕn</v>
          </cell>
          <cell r="L77">
            <v>108379740.03999999</v>
          </cell>
        </row>
        <row r="78">
          <cell r="A78" t="str">
            <v>VKTIN6c2</v>
          </cell>
          <cell r="C78" t="str">
            <v>A3.c</v>
          </cell>
          <cell r="E78" t="str">
            <v>1. Nhµ ë: mãng, t­êng x©y g¹ch chØ, gi»ng mãng BTCT, m¸i lîp ngãi 22v/m2, nÒn l¸t g¹ch Ceramic, cöa ®i cöa sæ gç nghiÕn, cã ®iÖn. H= 3,2m</v>
          </cell>
          <cell r="F78" t="str">
            <v>3C</v>
          </cell>
          <cell r="G78" t="str">
            <v>6,2*6,15</v>
          </cell>
          <cell r="H78" t="str">
            <v>m2</v>
          </cell>
          <cell r="I78">
            <v>38.130000000000003</v>
          </cell>
          <cell r="J78">
            <v>1002000</v>
          </cell>
          <cell r="L78">
            <v>38206260</v>
          </cell>
        </row>
        <row r="79">
          <cell r="A79" t="str">
            <v>VKTIN6c3</v>
          </cell>
          <cell r="C79" t="str">
            <v>B21.1</v>
          </cell>
          <cell r="E79" t="str">
            <v>* Bï nÒn l¸t g¹ch Cermic</v>
          </cell>
          <cell r="G79" t="str">
            <v>6,0*5,95</v>
          </cell>
          <cell r="H79" t="str">
            <v>m2</v>
          </cell>
          <cell r="I79">
            <v>35.700000000000003</v>
          </cell>
          <cell r="J79">
            <v>40000</v>
          </cell>
          <cell r="L79">
            <v>1428000</v>
          </cell>
        </row>
        <row r="80">
          <cell r="A80" t="str">
            <v>VKTIN6c4</v>
          </cell>
          <cell r="C80" t="str">
            <v>B8.1</v>
          </cell>
          <cell r="E80" t="str">
            <v>* Hoa s¾t cöa sæ</v>
          </cell>
          <cell r="G80" t="str">
            <v>(0,8*1,2)*3</v>
          </cell>
          <cell r="H80" t="str">
            <v>m2</v>
          </cell>
          <cell r="I80">
            <v>2.88</v>
          </cell>
          <cell r="J80">
            <v>251000</v>
          </cell>
          <cell r="L80">
            <v>722880</v>
          </cell>
        </row>
        <row r="81">
          <cell r="A81" t="str">
            <v>VKTIN6c5</v>
          </cell>
          <cell r="C81" t="str">
            <v>B4.6</v>
          </cell>
          <cell r="E81" t="str">
            <v>* TrÇn gç d¸n toµn nhµ (trõ phÇn hiªn)</v>
          </cell>
          <cell r="G81" t="str">
            <v>(6,2*6,15)-(1,2*3,3)</v>
          </cell>
          <cell r="H81" t="str">
            <v>m2</v>
          </cell>
          <cell r="I81">
            <v>34.17</v>
          </cell>
          <cell r="J81">
            <v>74000</v>
          </cell>
          <cell r="L81">
            <v>2528580</v>
          </cell>
        </row>
        <row r="82">
          <cell r="A82" t="str">
            <v>VKTIN6c6</v>
          </cell>
          <cell r="C82" t="str">
            <v>B2'</v>
          </cell>
          <cell r="E82" t="str">
            <v>* èp ch©n t­êng g¹ch men toµn nhµ, H= 0,15</v>
          </cell>
          <cell r="G82" t="str">
            <v>((6,0+5,95)*2+(3,0*2))*0,15</v>
          </cell>
          <cell r="H82" t="str">
            <v>m2</v>
          </cell>
          <cell r="I82">
            <v>4.4849999999999994</v>
          </cell>
          <cell r="J82">
            <v>337000</v>
          </cell>
          <cell r="L82">
            <v>1511444.9999999998</v>
          </cell>
        </row>
        <row r="83">
          <cell r="A83" t="str">
            <v>VKTIN6c7</v>
          </cell>
          <cell r="C83" t="str">
            <v>B20.1</v>
          </cell>
          <cell r="E83" t="str">
            <v>* Cöa ®i, cöa sæ gç nghiÕn</v>
          </cell>
          <cell r="G83" t="str">
            <v>(1,15*2,2)+(0,8*1,2)*3</v>
          </cell>
          <cell r="H83" t="str">
            <v>m2</v>
          </cell>
          <cell r="I83">
            <v>5.41</v>
          </cell>
          <cell r="J83">
            <v>206000</v>
          </cell>
          <cell r="L83">
            <v>1114460</v>
          </cell>
        </row>
        <row r="84">
          <cell r="A84" t="str">
            <v>VKTIN6c8</v>
          </cell>
          <cell r="C84" t="str">
            <v>B20.3</v>
          </cell>
          <cell r="E84" t="str">
            <v>* Cöa ®i nh«m kÝnh</v>
          </cell>
          <cell r="G84" t="str">
            <v>0,8*2,0</v>
          </cell>
          <cell r="H84" t="str">
            <v>m2</v>
          </cell>
          <cell r="I84">
            <v>1.6</v>
          </cell>
          <cell r="J84">
            <v>170000</v>
          </cell>
          <cell r="L84">
            <v>272000</v>
          </cell>
        </row>
        <row r="85">
          <cell r="A85" t="str">
            <v>VKTIN6c9</v>
          </cell>
          <cell r="E85" t="str">
            <v>* HÖ thèng ®iÖn</v>
          </cell>
          <cell r="G85">
            <v>4</v>
          </cell>
          <cell r="H85" t="str">
            <v>%</v>
          </cell>
          <cell r="L85">
            <v>1831345</v>
          </cell>
        </row>
        <row r="86">
          <cell r="A86" t="str">
            <v>VKTIN6c10</v>
          </cell>
          <cell r="C86" t="str">
            <v>A3.c</v>
          </cell>
          <cell r="E86" t="str">
            <v>2. Nhµ ë: x©y g¹ch BT, m¸i lîp fibro XM, nÒn ®æ BT, cöa ®i gç hång s¾c, cã ®iÖn. H= 3,0m</v>
          </cell>
          <cell r="F86" t="str">
            <v>3C</v>
          </cell>
          <cell r="G86" t="str">
            <v>7,1*3,3</v>
          </cell>
          <cell r="H86" t="str">
            <v>m2</v>
          </cell>
          <cell r="I86">
            <v>23.429999999999996</v>
          </cell>
          <cell r="J86">
            <v>1002000</v>
          </cell>
          <cell r="K86">
            <v>0.9</v>
          </cell>
          <cell r="L86">
            <v>21129173.999999996</v>
          </cell>
        </row>
        <row r="87">
          <cell r="A87" t="str">
            <v>VKTIN6c11</v>
          </cell>
          <cell r="C87" t="str">
            <v>B19.4</v>
          </cell>
          <cell r="E87" t="str">
            <v>* Trõ m¸i fibro XM</v>
          </cell>
          <cell r="G87" t="str">
            <v>7,1*3,3</v>
          </cell>
          <cell r="H87" t="str">
            <v>m2</v>
          </cell>
          <cell r="I87">
            <v>23.429999999999996</v>
          </cell>
          <cell r="J87">
            <v>-77000</v>
          </cell>
          <cell r="L87">
            <v>-1804109.9999999998</v>
          </cell>
        </row>
        <row r="88">
          <cell r="A88" t="str">
            <v>VKTIN6c12</v>
          </cell>
          <cell r="C88" t="str">
            <v>B35.2</v>
          </cell>
          <cell r="E88" t="str">
            <v xml:space="preserve">* TrÇn døa toµn nhµ </v>
          </cell>
          <cell r="G88" t="str">
            <v>7,1*3,3</v>
          </cell>
          <cell r="H88" t="str">
            <v>m2</v>
          </cell>
          <cell r="I88">
            <v>23.429999999999996</v>
          </cell>
          <cell r="J88">
            <v>10500</v>
          </cell>
          <cell r="L88">
            <v>246014.99999999997</v>
          </cell>
        </row>
        <row r="89">
          <cell r="A89" t="str">
            <v>VKTIN6c13</v>
          </cell>
          <cell r="E89" t="str">
            <v>* HÖ thèng ®iÖn</v>
          </cell>
          <cell r="G89">
            <v>4</v>
          </cell>
          <cell r="H89" t="str">
            <v>%</v>
          </cell>
          <cell r="L89">
            <v>782843.15999999992</v>
          </cell>
        </row>
        <row r="90">
          <cell r="A90" t="str">
            <v>VKTIN6c14</v>
          </cell>
          <cell r="C90" t="str">
            <v>A3.D</v>
          </cell>
          <cell r="E90" t="str">
            <v>3. Nhµ bÕp: mãng, t­êng x©y g¹ch chØ, m¸i lîp fibro XM, nÒn ®æ BT, cöa gç hång s¾c, cã ®iÖn. H= 2,8m</v>
          </cell>
          <cell r="F90" t="str">
            <v>3D</v>
          </cell>
          <cell r="G90" t="str">
            <v>6,15*2,7</v>
          </cell>
          <cell r="H90" t="str">
            <v>m2</v>
          </cell>
          <cell r="I90">
            <v>16.605</v>
          </cell>
          <cell r="J90">
            <v>950000</v>
          </cell>
          <cell r="L90">
            <v>15774750</v>
          </cell>
        </row>
        <row r="91">
          <cell r="A91" t="str">
            <v>VKTIN6c15</v>
          </cell>
          <cell r="C91" t="str">
            <v>B19.4</v>
          </cell>
          <cell r="E91" t="str">
            <v>* Trõ m¸i fibro XM</v>
          </cell>
          <cell r="G91" t="str">
            <v>6,15*2,7</v>
          </cell>
          <cell r="H91" t="str">
            <v>m2</v>
          </cell>
          <cell r="I91">
            <v>16.605</v>
          </cell>
          <cell r="J91">
            <v>-77000</v>
          </cell>
          <cell r="L91">
            <v>-1278585</v>
          </cell>
        </row>
        <row r="92">
          <cell r="A92" t="str">
            <v>VKTIN6c16</v>
          </cell>
          <cell r="E92" t="str">
            <v>* HÖ thèng ®iÖn</v>
          </cell>
          <cell r="G92">
            <v>4</v>
          </cell>
          <cell r="H92" t="str">
            <v>%</v>
          </cell>
          <cell r="L92">
            <v>579846.6</v>
          </cell>
        </row>
        <row r="93">
          <cell r="A93" t="str">
            <v>VKTIN6c17</v>
          </cell>
          <cell r="C93" t="str">
            <v>B8.1</v>
          </cell>
          <cell r="E93" t="str">
            <v>* Hoa s¾t cöa sæ</v>
          </cell>
          <cell r="G93" t="str">
            <v>0,6*1,2</v>
          </cell>
          <cell r="H93" t="str">
            <v>m2</v>
          </cell>
          <cell r="I93">
            <v>0.72</v>
          </cell>
          <cell r="J93">
            <v>251000</v>
          </cell>
          <cell r="L93">
            <v>180720</v>
          </cell>
        </row>
        <row r="94">
          <cell r="A94" t="str">
            <v>VKTIN6c18</v>
          </cell>
          <cell r="C94" t="str">
            <v>B4.3</v>
          </cell>
          <cell r="E94" t="str">
            <v>* TrÇn nhùa</v>
          </cell>
          <cell r="G94" t="str">
            <v>2,5*3,0</v>
          </cell>
          <cell r="H94" t="str">
            <v>m2</v>
          </cell>
          <cell r="I94">
            <v>7.5</v>
          </cell>
          <cell r="J94">
            <v>91000</v>
          </cell>
          <cell r="L94">
            <v>682500</v>
          </cell>
        </row>
        <row r="95">
          <cell r="A95" t="str">
            <v>VKTIN6c19</v>
          </cell>
          <cell r="C95" t="str">
            <v>B11.6</v>
          </cell>
          <cell r="E95" t="str">
            <v>* M¸i fibro XM</v>
          </cell>
          <cell r="G95" t="str">
            <v>1,5*6,15</v>
          </cell>
          <cell r="H95" t="str">
            <v>m2</v>
          </cell>
          <cell r="I95">
            <v>9.2250000000000014</v>
          </cell>
          <cell r="J95">
            <v>59000</v>
          </cell>
          <cell r="L95">
            <v>544275.00000000012</v>
          </cell>
        </row>
        <row r="96">
          <cell r="A96" t="str">
            <v>VKTIN6c20</v>
          </cell>
          <cell r="C96" t="str">
            <v>B21.2</v>
          </cell>
          <cell r="E96" t="str">
            <v>* NÒn l¸ng XM</v>
          </cell>
          <cell r="G96" t="str">
            <v>1,5*6,15</v>
          </cell>
          <cell r="H96" t="str">
            <v>m2</v>
          </cell>
          <cell r="I96">
            <v>9.2250000000000014</v>
          </cell>
          <cell r="J96">
            <v>42000</v>
          </cell>
          <cell r="L96">
            <v>387450.00000000006</v>
          </cell>
        </row>
        <row r="97">
          <cell r="A97" t="str">
            <v>VKTIN6c21</v>
          </cell>
          <cell r="C97" t="str">
            <v>A10.3''</v>
          </cell>
          <cell r="E97" t="str">
            <v>* T­êng x©y g¹ch BT kh«ng tr¸t</v>
          </cell>
          <cell r="G97" t="str">
            <v>(1,5*2,8)+(2,0*2,0)</v>
          </cell>
          <cell r="H97" t="str">
            <v>m2</v>
          </cell>
          <cell r="I97">
            <v>8.1999999999999993</v>
          </cell>
          <cell r="J97">
            <v>90000</v>
          </cell>
          <cell r="L97">
            <v>737999.99999999988</v>
          </cell>
        </row>
        <row r="98">
          <cell r="A98" t="str">
            <v>VKTIN6c22</v>
          </cell>
          <cell r="C98" t="str">
            <v>A3.T</v>
          </cell>
          <cell r="E98" t="str">
            <v>4. Nhµ vÖ sinh + Nhµ t¾m: t­êng x©y g¹ch BT, m¸i lîp ngãi 22v/m2, nÒn l¸t g¹ch hoa, cöa nhùa xÕp, cã ®iÖn, H=1,8m.</v>
          </cell>
          <cell r="F98" t="str">
            <v>TP</v>
          </cell>
          <cell r="G98" t="str">
            <v>2,1*1,8</v>
          </cell>
          <cell r="H98" t="str">
            <v>m2</v>
          </cell>
          <cell r="I98">
            <v>3.7800000000000002</v>
          </cell>
          <cell r="J98">
            <v>716000</v>
          </cell>
          <cell r="K98">
            <v>0.9</v>
          </cell>
          <cell r="L98">
            <v>2435832</v>
          </cell>
        </row>
        <row r="99">
          <cell r="A99" t="str">
            <v>VKTIN6c23</v>
          </cell>
          <cell r="C99" t="str">
            <v>B28.1</v>
          </cell>
          <cell r="E99" t="str">
            <v>* BÖ xÝ xæm</v>
          </cell>
          <cell r="G99">
            <v>1</v>
          </cell>
          <cell r="H99" t="str">
            <v>c¸i</v>
          </cell>
          <cell r="I99">
            <v>1</v>
          </cell>
          <cell r="J99">
            <v>150000</v>
          </cell>
          <cell r="L99">
            <v>150000</v>
          </cell>
        </row>
        <row r="100">
          <cell r="A100" t="str">
            <v>VKTIN6c24</v>
          </cell>
          <cell r="C100" t="str">
            <v>A9.1</v>
          </cell>
          <cell r="E100" t="str">
            <v>* BÓ phèt</v>
          </cell>
          <cell r="G100" t="str">
            <v>1,0*1,5*1,8</v>
          </cell>
          <cell r="H100" t="str">
            <v>m3</v>
          </cell>
          <cell r="I100">
            <v>2.7</v>
          </cell>
          <cell r="J100">
            <v>700000</v>
          </cell>
          <cell r="L100">
            <v>1890000.0000000002</v>
          </cell>
        </row>
        <row r="101">
          <cell r="A101" t="str">
            <v>VKTIN6c25</v>
          </cell>
          <cell r="E101" t="str">
            <v>* HÖ thèng ®iÖn</v>
          </cell>
          <cell r="G101">
            <v>4</v>
          </cell>
          <cell r="H101" t="str">
            <v>%</v>
          </cell>
          <cell r="L101">
            <v>179033.28</v>
          </cell>
        </row>
        <row r="102">
          <cell r="A102" t="str">
            <v>VKTIN6c26</v>
          </cell>
          <cell r="C102" t="str">
            <v>B11.2</v>
          </cell>
          <cell r="E102" t="str">
            <v>* M¸i lîp t«n xµ gå gç</v>
          </cell>
          <cell r="G102" t="str">
            <v>(4,0*3,0)+(2,2*1,6)</v>
          </cell>
          <cell r="H102" t="str">
            <v>m2</v>
          </cell>
          <cell r="I102">
            <v>15.52</v>
          </cell>
          <cell r="J102">
            <v>202000</v>
          </cell>
          <cell r="L102">
            <v>3135040</v>
          </cell>
        </row>
        <row r="103">
          <cell r="A103" t="str">
            <v>VKTIN6c27</v>
          </cell>
          <cell r="C103" t="str">
            <v>A9.2</v>
          </cell>
          <cell r="E103" t="str">
            <v>* BÓ n­íc t­êng 220, n¾p BTCT</v>
          </cell>
          <cell r="G103" t="str">
            <v>(2,2*1,6*1,5)+(1,7*1,0*1,0)</v>
          </cell>
          <cell r="H103" t="str">
            <v>m3</v>
          </cell>
          <cell r="I103">
            <v>6.9800000000000013</v>
          </cell>
          <cell r="J103">
            <v>887000</v>
          </cell>
          <cell r="L103">
            <v>6191260.0000000009</v>
          </cell>
        </row>
        <row r="104">
          <cell r="A104" t="str">
            <v>VKTIN6c28</v>
          </cell>
          <cell r="C104" t="str">
            <v>A11.1</v>
          </cell>
          <cell r="E104" t="str">
            <v>* NÒn ®æ BT</v>
          </cell>
          <cell r="G104" t="str">
            <v>(4,0*4,8)+(4,6*1,5)</v>
          </cell>
          <cell r="H104" t="str">
            <v>m2</v>
          </cell>
          <cell r="I104">
            <v>26.099999999999998</v>
          </cell>
          <cell r="J104">
            <v>97000</v>
          </cell>
          <cell r="L104">
            <v>2531700</v>
          </cell>
        </row>
        <row r="105">
          <cell r="A105" t="str">
            <v>VKTIN6c29</v>
          </cell>
          <cell r="C105" t="str">
            <v>B35.2</v>
          </cell>
          <cell r="E105" t="str">
            <v>* T­êng rµo tre gai (¸p theo gi¸ m¸i b¹t)</v>
          </cell>
          <cell r="G105">
            <v>5</v>
          </cell>
          <cell r="H105" t="str">
            <v>m2</v>
          </cell>
          <cell r="I105">
            <v>5</v>
          </cell>
          <cell r="J105">
            <v>10500</v>
          </cell>
          <cell r="L105">
            <v>52500</v>
          </cell>
        </row>
        <row r="106">
          <cell r="A106" t="str">
            <v>VKTIN6c30</v>
          </cell>
          <cell r="C106" t="str">
            <v>A11.1</v>
          </cell>
          <cell r="E106" t="str">
            <v>* S©n ®æ BT</v>
          </cell>
          <cell r="G106" t="str">
            <v>4,7*8,5</v>
          </cell>
          <cell r="H106" t="str">
            <v>m2</v>
          </cell>
          <cell r="I106">
            <v>39.950000000000003</v>
          </cell>
          <cell r="J106">
            <v>97000</v>
          </cell>
          <cell r="L106">
            <v>3875150.0000000005</v>
          </cell>
        </row>
        <row r="107">
          <cell r="A107" t="str">
            <v>VKTIN6c31</v>
          </cell>
          <cell r="C107" t="str">
            <v>A17</v>
          </cell>
          <cell r="E107" t="str">
            <v>* ¤ v¨ng BTCT</v>
          </cell>
          <cell r="G107" t="str">
            <v>(1,2*0,5*0,06)*3</v>
          </cell>
          <cell r="H107" t="str">
            <v>m3</v>
          </cell>
          <cell r="I107">
            <v>0.10799999999999998</v>
          </cell>
          <cell r="J107">
            <v>1872000</v>
          </cell>
          <cell r="L107">
            <v>202175.99999999997</v>
          </cell>
        </row>
        <row r="108">
          <cell r="A108" t="str">
            <v>VKTIN6c32</v>
          </cell>
          <cell r="C108" t="str">
            <v>B38</v>
          </cell>
          <cell r="E108" t="str">
            <v>* §­êng èng n­íc tr¸ng kÏm §K= 22mm</v>
          </cell>
          <cell r="G108">
            <v>85</v>
          </cell>
          <cell r="H108" t="str">
            <v>m</v>
          </cell>
          <cell r="I108">
            <v>85</v>
          </cell>
          <cell r="J108">
            <v>20365</v>
          </cell>
          <cell r="L108">
            <v>1731025</v>
          </cell>
        </row>
        <row r="109">
          <cell r="A109" t="str">
            <v>VKTIN6c33</v>
          </cell>
          <cell r="C109" t="str">
            <v>B40</v>
          </cell>
          <cell r="E109" t="str">
            <v>* §­êng èng nhùa tho¸t n­íc 110mm</v>
          </cell>
          <cell r="G109">
            <v>15</v>
          </cell>
          <cell r="H109" t="str">
            <v>m</v>
          </cell>
          <cell r="I109">
            <v>15</v>
          </cell>
          <cell r="J109">
            <v>28545</v>
          </cell>
          <cell r="L109">
            <v>428175</v>
          </cell>
        </row>
        <row r="110">
          <cell r="A110" t="str">
            <v>VKTIN7t1</v>
          </cell>
          <cell r="B110">
            <v>7</v>
          </cell>
          <cell r="D110">
            <v>7</v>
          </cell>
          <cell r="E110" t="str">
            <v>NguyÔn §øc Th«ng</v>
          </cell>
          <cell r="L110">
            <v>21047748.800000001</v>
          </cell>
        </row>
        <row r="111">
          <cell r="A111" t="str">
            <v>VKTIN7t2</v>
          </cell>
          <cell r="C111" t="str">
            <v>A3.D</v>
          </cell>
          <cell r="E111" t="str">
            <v>1. Nhµ bÕp: H= 2,7m, x©y dùng n¨m 2002, m¸i fibro XM, t­êng x©y g¹ch BT kh«ng tr¸t (bøc phÝa ®«ng kh«ng x©y, bøc phÝa b¾c m­în t­êng nhµ chÝnh), nÒn l¸ng XM, cã hÖ thèng ®iÖn + n­íc.</v>
          </cell>
          <cell r="F111" t="str">
            <v>3D</v>
          </cell>
          <cell r="G111" t="str">
            <v>6,2*4,3</v>
          </cell>
          <cell r="H111" t="str">
            <v>m2</v>
          </cell>
          <cell r="I111">
            <v>26.66</v>
          </cell>
          <cell r="J111">
            <v>950000</v>
          </cell>
          <cell r="K111">
            <v>0.9</v>
          </cell>
          <cell r="L111">
            <v>22794300</v>
          </cell>
        </row>
        <row r="112">
          <cell r="A112" t="str">
            <v>VKTIN7t3</v>
          </cell>
          <cell r="C112" t="str">
            <v>B19.4</v>
          </cell>
          <cell r="E112" t="str">
            <v>* Trõ m¸i fibro XM</v>
          </cell>
          <cell r="G112" t="str">
            <v>6,2*4,3</v>
          </cell>
          <cell r="H112" t="str">
            <v>m2</v>
          </cell>
          <cell r="I112">
            <v>26.66</v>
          </cell>
          <cell r="J112">
            <v>-77000</v>
          </cell>
          <cell r="L112">
            <v>-2052820</v>
          </cell>
        </row>
        <row r="113">
          <cell r="A113" t="str">
            <v>VKTIN7t4</v>
          </cell>
          <cell r="C113" t="str">
            <v>B21.2'</v>
          </cell>
          <cell r="E113" t="str">
            <v>* Trõ nÒn l¸ng xm</v>
          </cell>
          <cell r="G113" t="str">
            <v>6,0*4,1</v>
          </cell>
          <cell r="H113" t="str">
            <v>m2</v>
          </cell>
          <cell r="I113">
            <v>24.599999999999998</v>
          </cell>
          <cell r="J113">
            <v>-42000</v>
          </cell>
          <cell r="L113">
            <v>-1033199.9999999999</v>
          </cell>
        </row>
        <row r="114">
          <cell r="A114" t="str">
            <v>VKTIN7t5</v>
          </cell>
          <cell r="C114" t="str">
            <v>A10.2</v>
          </cell>
          <cell r="E114" t="str">
            <v>* Trõ t­êng kh«ng x©y</v>
          </cell>
          <cell r="G114" t="str">
            <v>4,3*2,7</v>
          </cell>
          <cell r="H114" t="str">
            <v>m2</v>
          </cell>
          <cell r="I114">
            <v>11.61</v>
          </cell>
          <cell r="J114">
            <v>-243000</v>
          </cell>
          <cell r="L114">
            <v>-2821230</v>
          </cell>
        </row>
        <row r="115">
          <cell r="A115" t="str">
            <v>VKTIN7t6</v>
          </cell>
          <cell r="E115" t="str">
            <v>* Trõ t­êng kh«ng tr¸t</v>
          </cell>
          <cell r="G115" t="str">
            <v>(6,2*2,7)*4</v>
          </cell>
          <cell r="H115" t="str">
            <v>m2</v>
          </cell>
          <cell r="I115">
            <v>66.960000000000008</v>
          </cell>
          <cell r="J115">
            <v>-62000</v>
          </cell>
          <cell r="L115">
            <v>-4151520.0000000005</v>
          </cell>
        </row>
        <row r="116">
          <cell r="A116" t="str">
            <v>VKTIN7t7</v>
          </cell>
          <cell r="E116" t="str">
            <v>* HÖ thèng ®iÖn</v>
          </cell>
          <cell r="G116">
            <v>4</v>
          </cell>
          <cell r="H116" t="str">
            <v>%</v>
          </cell>
          <cell r="L116">
            <v>509421.2</v>
          </cell>
        </row>
        <row r="117">
          <cell r="A117" t="str">
            <v>VKTIN7t8</v>
          </cell>
          <cell r="C117" t="str">
            <v>A11.2</v>
          </cell>
          <cell r="E117" t="str">
            <v>* S©n lat g¹ch ®á</v>
          </cell>
          <cell r="G117" t="str">
            <v>(2,5+1,7)/2*7,5</v>
          </cell>
          <cell r="H117" t="str">
            <v>m2</v>
          </cell>
          <cell r="I117">
            <v>15.75</v>
          </cell>
          <cell r="J117">
            <v>90000</v>
          </cell>
          <cell r="L117">
            <v>1417500</v>
          </cell>
        </row>
        <row r="118">
          <cell r="A118" t="str">
            <v>VKTIN7t9</v>
          </cell>
          <cell r="C118" t="str">
            <v>A14</v>
          </cell>
          <cell r="E118" t="str">
            <v>* GiÕng khoan</v>
          </cell>
          <cell r="G118">
            <v>30</v>
          </cell>
          <cell r="H118" t="str">
            <v>m</v>
          </cell>
          <cell r="I118">
            <v>30</v>
          </cell>
          <cell r="J118">
            <v>146400</v>
          </cell>
          <cell r="L118">
            <v>4392000</v>
          </cell>
        </row>
        <row r="119">
          <cell r="A119" t="str">
            <v>VKTIN7t10</v>
          </cell>
          <cell r="C119" t="str">
            <v>A10.7'</v>
          </cell>
          <cell r="E119" t="str">
            <v>* Cæng s¾t hµn</v>
          </cell>
          <cell r="G119" t="str">
            <v>1,6*2,0</v>
          </cell>
          <cell r="H119" t="str">
            <v>m2</v>
          </cell>
          <cell r="I119">
            <v>3.2</v>
          </cell>
          <cell r="J119">
            <v>152353</v>
          </cell>
          <cell r="L119">
            <v>487529.60000000003</v>
          </cell>
        </row>
        <row r="120">
          <cell r="A120" t="str">
            <v>VKTIN7t11</v>
          </cell>
          <cell r="C120" t="str">
            <v>A18</v>
          </cell>
          <cell r="E120" t="str">
            <v>* Trô cæng</v>
          </cell>
          <cell r="G120" t="str">
            <v>(0,4*0,4*2,2)*2</v>
          </cell>
          <cell r="H120" t="str">
            <v>m3</v>
          </cell>
          <cell r="I120">
            <v>0.70400000000000018</v>
          </cell>
          <cell r="J120">
            <v>517000</v>
          </cell>
          <cell r="L120">
            <v>363968.00000000012</v>
          </cell>
        </row>
        <row r="121">
          <cell r="A121" t="str">
            <v>VKTIN7t12</v>
          </cell>
          <cell r="C121" t="str">
            <v>B40</v>
          </cell>
          <cell r="E121" t="str">
            <v>* èng n­íc th¶i nhùa PVC 110</v>
          </cell>
          <cell r="G121">
            <v>40</v>
          </cell>
          <cell r="H121" t="str">
            <v>m</v>
          </cell>
          <cell r="I121">
            <v>40</v>
          </cell>
          <cell r="J121">
            <v>28545</v>
          </cell>
          <cell r="L121">
            <v>1141800</v>
          </cell>
        </row>
        <row r="122">
          <cell r="A122" t="str">
            <v>VKTIN8l1</v>
          </cell>
          <cell r="B122">
            <v>8</v>
          </cell>
          <cell r="D122">
            <v>8</v>
          </cell>
          <cell r="E122" t="str">
            <v>Vy ThÞ Lý</v>
          </cell>
          <cell r="L122">
            <v>136072013.44999999</v>
          </cell>
        </row>
        <row r="123">
          <cell r="A123" t="str">
            <v>VKTIN8l2</v>
          </cell>
          <cell r="C123" t="str">
            <v>A3.C</v>
          </cell>
          <cell r="E123" t="str">
            <v>1. Nhµ ë: mãng ®¸ héc s©u 02 mÐt, t­êng x©y g¹ch chØ, m¸i fibro XM, nÒn l¸t g¹ch Ceramic, cöa ®i cöa sæ gç nghiÕn + gç hång s¾c, cã ®iÖn. H= 3,7m</v>
          </cell>
          <cell r="G123" t="str">
            <v>7,0*6,4</v>
          </cell>
          <cell r="H123" t="str">
            <v>m2</v>
          </cell>
          <cell r="I123">
            <v>44.800000000000004</v>
          </cell>
          <cell r="J123">
            <v>1002000</v>
          </cell>
          <cell r="L123">
            <v>44889600.000000007</v>
          </cell>
        </row>
        <row r="124">
          <cell r="A124" t="str">
            <v>VKTIN8l3</v>
          </cell>
          <cell r="C124" t="str">
            <v>B19.4</v>
          </cell>
          <cell r="E124" t="str">
            <v>* Trõ m¸i fibro XM</v>
          </cell>
          <cell r="G124" t="str">
            <v>7,0*6,4</v>
          </cell>
          <cell r="H124" t="str">
            <v>m2</v>
          </cell>
          <cell r="I124">
            <v>44.800000000000004</v>
          </cell>
          <cell r="J124">
            <v>-77000</v>
          </cell>
          <cell r="L124">
            <v>-3449600.0000000005</v>
          </cell>
        </row>
        <row r="125">
          <cell r="A125" t="str">
            <v>VKTIN8l4</v>
          </cell>
          <cell r="C125" t="str">
            <v>B21.1</v>
          </cell>
          <cell r="E125" t="str">
            <v>* Bï nÒn l¸t g¹ch Cermic</v>
          </cell>
          <cell r="G125" t="str">
            <v>6,8*6,2</v>
          </cell>
          <cell r="H125" t="str">
            <v>m2</v>
          </cell>
          <cell r="I125">
            <v>42.16</v>
          </cell>
          <cell r="J125">
            <v>40000</v>
          </cell>
          <cell r="L125">
            <v>1686399.9999999998</v>
          </cell>
        </row>
        <row r="126">
          <cell r="A126" t="str">
            <v>VKTIN8l5</v>
          </cell>
          <cell r="C126" t="str">
            <v>B20.1</v>
          </cell>
          <cell r="E126" t="str">
            <v>* Cöa ®i , cöa sæ gç nghiÕn</v>
          </cell>
          <cell r="G126" t="str">
            <v>(1,1*2,0)+(0,8*1,2)*2</v>
          </cell>
          <cell r="H126" t="str">
            <v>m2</v>
          </cell>
          <cell r="I126">
            <v>4.12</v>
          </cell>
          <cell r="J126">
            <v>206000</v>
          </cell>
          <cell r="L126">
            <v>848720</v>
          </cell>
        </row>
        <row r="127">
          <cell r="A127" t="str">
            <v>VKTIN8l6</v>
          </cell>
          <cell r="C127" t="str">
            <v>B20.5</v>
          </cell>
          <cell r="E127" t="str">
            <v>* Khu«n cöa gç nghiÕn</v>
          </cell>
          <cell r="G127" t="str">
            <v>(2,0*2+1,1)+
(0,8*2+1,2*2)*2</v>
          </cell>
          <cell r="H127" t="str">
            <v>m</v>
          </cell>
          <cell r="I127">
            <v>13.1</v>
          </cell>
          <cell r="J127">
            <v>36000</v>
          </cell>
          <cell r="L127">
            <v>471600</v>
          </cell>
        </row>
        <row r="128">
          <cell r="A128" t="str">
            <v>VKTIN8l7</v>
          </cell>
          <cell r="C128" t="str">
            <v>B8.2</v>
          </cell>
          <cell r="E128" t="str">
            <v>* ChÊn song s¾t cöa sæ</v>
          </cell>
          <cell r="G128" t="str">
            <v>(0,8*1,2)*2</v>
          </cell>
          <cell r="H128" t="str">
            <v>m2</v>
          </cell>
          <cell r="I128">
            <v>1.92</v>
          </cell>
          <cell r="J128">
            <v>125000</v>
          </cell>
          <cell r="L128">
            <v>240000</v>
          </cell>
        </row>
        <row r="129">
          <cell r="A129" t="str">
            <v>VKTIN8l8</v>
          </cell>
          <cell r="C129" t="str">
            <v>B4.3</v>
          </cell>
          <cell r="E129" t="str">
            <v>* TrÇn nhùa</v>
          </cell>
          <cell r="G129" t="str">
            <v>5,0*4,0</v>
          </cell>
          <cell r="H129" t="str">
            <v>m2</v>
          </cell>
          <cell r="I129">
            <v>20</v>
          </cell>
          <cell r="J129">
            <v>91000</v>
          </cell>
          <cell r="L129">
            <v>1820000</v>
          </cell>
        </row>
        <row r="130">
          <cell r="A130" t="str">
            <v>VKTIN8l9</v>
          </cell>
          <cell r="C130" t="str">
            <v>B4.5</v>
          </cell>
          <cell r="E130" t="str">
            <v>* TrÇn cãt Ðp</v>
          </cell>
          <cell r="G130" t="str">
            <v>6,2*2,7</v>
          </cell>
          <cell r="H130" t="str">
            <v>m2</v>
          </cell>
          <cell r="I130">
            <v>16.740000000000002</v>
          </cell>
          <cell r="J130">
            <v>60000</v>
          </cell>
          <cell r="L130">
            <v>1004400.0000000001</v>
          </cell>
        </row>
        <row r="131">
          <cell r="A131" t="str">
            <v>VKTIN8l10</v>
          </cell>
          <cell r="E131" t="str">
            <v>* G¸c xÐp gç</v>
          </cell>
          <cell r="G131" t="str">
            <v>2,0*2,7</v>
          </cell>
          <cell r="H131" t="str">
            <v>m2</v>
          </cell>
          <cell r="I131">
            <v>5.4</v>
          </cell>
          <cell r="J131">
            <v>400000</v>
          </cell>
          <cell r="L131">
            <v>2160000</v>
          </cell>
        </row>
        <row r="132">
          <cell r="A132" t="str">
            <v>VKTIN8l11</v>
          </cell>
          <cell r="C132" t="str">
            <v>B2'</v>
          </cell>
          <cell r="E132" t="str">
            <v>* èp ch©n t­êng g¹ch men</v>
          </cell>
          <cell r="G132" t="str">
            <v>((6,2*4)+(6,8*2)+5,5)*0,15-((1,1*2)+0,8+(0,8*2))*0,15</v>
          </cell>
          <cell r="H132" t="str">
            <v>m2</v>
          </cell>
          <cell r="I132">
            <v>5.8949999999999996</v>
          </cell>
          <cell r="J132">
            <v>337000</v>
          </cell>
          <cell r="L132">
            <v>1986614.9999999998</v>
          </cell>
        </row>
        <row r="133">
          <cell r="A133" t="str">
            <v>VKTIN8l12</v>
          </cell>
          <cell r="C133" t="str">
            <v>A19</v>
          </cell>
          <cell r="E133" t="str">
            <v>* Bï mãng nhµ x©y b»ng ®¸ héc</v>
          </cell>
          <cell r="G133" t="str">
            <v>(6,2+6,8)*2*1,0*0,75
+(6,2*2)*1,0*0,75</v>
          </cell>
          <cell r="H133" t="str">
            <v>m3</v>
          </cell>
          <cell r="I133">
            <v>28.8</v>
          </cell>
          <cell r="J133">
            <v>471000</v>
          </cell>
          <cell r="L133">
            <v>13564800</v>
          </cell>
        </row>
        <row r="134">
          <cell r="A134" t="str">
            <v>VKTIN8l13</v>
          </cell>
          <cell r="E134" t="str">
            <v>* HÖ thèng ®iÖn</v>
          </cell>
          <cell r="G134">
            <v>4</v>
          </cell>
          <cell r="H134" t="str">
            <v>%</v>
          </cell>
          <cell r="L134">
            <v>2608901.4000000004</v>
          </cell>
        </row>
        <row r="135">
          <cell r="A135" t="str">
            <v>VKTIN8l14</v>
          </cell>
          <cell r="C135" t="str">
            <v>A3.D</v>
          </cell>
          <cell r="E135" t="str">
            <v>2. BÕp + WC: T­êng x©y g¹ch BT tr¸t, m¸i lîp fibro XM, nÒn l¸t g¹ch nung ®á + g¹ch hoa XM, cöa gç hång s¾c, cã hÖ thèng ®iÖn, H= 2,8m</v>
          </cell>
          <cell r="F135" t="str">
            <v>3D</v>
          </cell>
          <cell r="G135" t="str">
            <v>7,2*2,9</v>
          </cell>
          <cell r="H135" t="str">
            <v>m2</v>
          </cell>
          <cell r="I135">
            <v>20.88</v>
          </cell>
          <cell r="J135">
            <v>950000</v>
          </cell>
          <cell r="K135">
            <v>0.9</v>
          </cell>
          <cell r="L135">
            <v>17852400</v>
          </cell>
        </row>
        <row r="136">
          <cell r="A136" t="str">
            <v>VKTIN8l15</v>
          </cell>
          <cell r="C136" t="str">
            <v>B19.4</v>
          </cell>
          <cell r="E136" t="str">
            <v>* Trõ m¸i fibro XM</v>
          </cell>
          <cell r="G136" t="str">
            <v>7,2*2,9</v>
          </cell>
          <cell r="H136" t="str">
            <v>m2</v>
          </cell>
          <cell r="I136">
            <v>20.88</v>
          </cell>
          <cell r="J136">
            <v>-77000</v>
          </cell>
          <cell r="L136">
            <v>-1607760</v>
          </cell>
        </row>
        <row r="137">
          <cell r="A137" t="str">
            <v>VKTIN8l16</v>
          </cell>
          <cell r="E137" t="str">
            <v>* HÖ thèng ®iÖn</v>
          </cell>
          <cell r="G137">
            <v>4</v>
          </cell>
          <cell r="I137" t="str">
            <v>%</v>
          </cell>
          <cell r="L137">
            <v>649785.59999999998</v>
          </cell>
        </row>
        <row r="138">
          <cell r="A138" t="str">
            <v>VKTIN8l17</v>
          </cell>
          <cell r="C138" t="str">
            <v>A17</v>
          </cell>
          <cell r="E138" t="str">
            <v>* BÖ bÕp BTCT</v>
          </cell>
          <cell r="G138" t="str">
            <v>2,1*0,6*0,06</v>
          </cell>
          <cell r="H138" t="str">
            <v>m3</v>
          </cell>
          <cell r="I138">
            <v>7.5600000000000001E-2</v>
          </cell>
          <cell r="J138">
            <v>1872000</v>
          </cell>
          <cell r="L138">
            <v>141523.20000000001</v>
          </cell>
        </row>
        <row r="139">
          <cell r="A139" t="str">
            <v>VKTIN8l18</v>
          </cell>
          <cell r="C139" t="str">
            <v>B2</v>
          </cell>
          <cell r="E139" t="str">
            <v>* èp bÖ bÕp g¹ch men</v>
          </cell>
          <cell r="G139" t="str">
            <v>(0,6+0,6+0,1+0,2)*2,1</v>
          </cell>
          <cell r="H139" t="str">
            <v>m2</v>
          </cell>
          <cell r="I139">
            <v>3.1500000000000004</v>
          </cell>
          <cell r="J139">
            <v>132000</v>
          </cell>
          <cell r="L139">
            <v>415800.00000000006</v>
          </cell>
        </row>
        <row r="140">
          <cell r="A140" t="str">
            <v>VKTIN8l19</v>
          </cell>
          <cell r="C140" t="str">
            <v>A18</v>
          </cell>
          <cell r="E140" t="str">
            <v>* Khèi x©y g¹ch</v>
          </cell>
          <cell r="G140" t="str">
            <v>(0,6*0,7*0,13)*3</v>
          </cell>
          <cell r="H140" t="str">
            <v>m3</v>
          </cell>
          <cell r="I140">
            <v>0.1638</v>
          </cell>
          <cell r="J140">
            <v>517000</v>
          </cell>
          <cell r="L140">
            <v>84684.6</v>
          </cell>
        </row>
        <row r="141">
          <cell r="A141" t="str">
            <v>VKTIN8l20</v>
          </cell>
          <cell r="C141" t="str">
            <v>A9.1</v>
          </cell>
          <cell r="E141" t="str">
            <v>* BÓ n­íc x©y g¹ch 110, kh«ng n¾p</v>
          </cell>
          <cell r="G141" t="str">
            <v>0,7*0,9*0,6</v>
          </cell>
          <cell r="H141" t="str">
            <v>m3</v>
          </cell>
          <cell r="I141">
            <v>0.378</v>
          </cell>
          <cell r="J141">
            <v>700000</v>
          </cell>
          <cell r="L141">
            <v>264600</v>
          </cell>
        </row>
        <row r="142">
          <cell r="A142" t="str">
            <v>VKTIN8l21</v>
          </cell>
          <cell r="C142" t="str">
            <v>A17</v>
          </cell>
          <cell r="E142" t="str">
            <v xml:space="preserve"> - Trõ n¾p BTCT</v>
          </cell>
          <cell r="G142" t="str">
            <v>0,7*0,9*0,06</v>
          </cell>
          <cell r="H142" t="str">
            <v>m3</v>
          </cell>
          <cell r="I142">
            <v>3.78E-2</v>
          </cell>
          <cell r="J142">
            <v>-1872000</v>
          </cell>
          <cell r="L142">
            <v>-70761.600000000006</v>
          </cell>
        </row>
        <row r="143">
          <cell r="A143" t="str">
            <v>VKTIN8l22</v>
          </cell>
          <cell r="C143" t="str">
            <v>B20.3</v>
          </cell>
          <cell r="E143" t="str">
            <v>* Cöa WC khung nh«m kÝnh</v>
          </cell>
          <cell r="G143" t="str">
            <v>0,7*1,8</v>
          </cell>
          <cell r="H143" t="str">
            <v>m2</v>
          </cell>
          <cell r="I143">
            <v>1.26</v>
          </cell>
          <cell r="J143">
            <v>170000</v>
          </cell>
          <cell r="L143">
            <v>214200</v>
          </cell>
        </row>
        <row r="144">
          <cell r="A144" t="str">
            <v>VKTIN8l23</v>
          </cell>
          <cell r="C144" t="str">
            <v>B2</v>
          </cell>
          <cell r="E144" t="str">
            <v>* èp g¹ch men nhµ WC</v>
          </cell>
          <cell r="G144" t="str">
            <v>(1,4*2)*1,5+(2,7*2)*1,5-(0,7*1,5)</v>
          </cell>
          <cell r="H144" t="str">
            <v>m2</v>
          </cell>
          <cell r="I144">
            <v>11.25</v>
          </cell>
          <cell r="J144">
            <v>132000</v>
          </cell>
          <cell r="L144">
            <v>1485000</v>
          </cell>
        </row>
        <row r="145">
          <cell r="A145" t="str">
            <v>VKTIN8l24</v>
          </cell>
          <cell r="C145" t="str">
            <v>B28.1</v>
          </cell>
          <cell r="E145" t="str">
            <v>* BÖ xÝ xæm</v>
          </cell>
          <cell r="G145">
            <v>1</v>
          </cell>
          <cell r="H145" t="str">
            <v>c¸i</v>
          </cell>
          <cell r="I145">
            <v>1</v>
          </cell>
          <cell r="J145">
            <v>150000</v>
          </cell>
          <cell r="L145">
            <v>150000</v>
          </cell>
        </row>
        <row r="146">
          <cell r="A146" t="str">
            <v>VKTIN8l25</v>
          </cell>
          <cell r="C146" t="str">
            <v>A3.T</v>
          </cell>
          <cell r="E146" t="str">
            <v>3. Chuång lîn x©y g¹ch BT, nÒn ®æ BT, m¸i lîp fibro XM, cöa gç t¹p. H= 2,0m</v>
          </cell>
          <cell r="F146" t="str">
            <v>TP</v>
          </cell>
          <cell r="G146" t="str">
            <v>2,5*2,7</v>
          </cell>
          <cell r="H146" t="str">
            <v>m2</v>
          </cell>
          <cell r="I146">
            <v>6.75</v>
          </cell>
          <cell r="J146">
            <v>716000</v>
          </cell>
          <cell r="K146">
            <v>0.9</v>
          </cell>
          <cell r="L146">
            <v>4349700</v>
          </cell>
        </row>
        <row r="147">
          <cell r="A147" t="str">
            <v>VKTIN8l26</v>
          </cell>
          <cell r="C147" t="str">
            <v>B19.4</v>
          </cell>
          <cell r="E147" t="str">
            <v>* Trõ m¸i fibro XM</v>
          </cell>
          <cell r="G147" t="str">
            <v>2,5*2,7</v>
          </cell>
          <cell r="H147" t="str">
            <v>m2</v>
          </cell>
          <cell r="I147">
            <v>6.75</v>
          </cell>
          <cell r="J147">
            <v>-77000</v>
          </cell>
          <cell r="L147">
            <v>-519750</v>
          </cell>
        </row>
        <row r="148">
          <cell r="A148" t="str">
            <v>VKTIN8l27</v>
          </cell>
          <cell r="C148" t="str">
            <v>A3.T</v>
          </cell>
          <cell r="E148" t="str">
            <v>4. Chuång lîn sau nhµ: t­êng x©y g¹ch BT, m¸i lîp fibro XM, nÒn ®æ BT, cöa gç hång s¾c, cã ®iÖn. H= 2,6m</v>
          </cell>
          <cell r="F148" t="str">
            <v>TP</v>
          </cell>
          <cell r="G148" t="str">
            <v>6,0*4,5</v>
          </cell>
          <cell r="H148" t="str">
            <v>m2</v>
          </cell>
          <cell r="I148">
            <v>27</v>
          </cell>
          <cell r="J148">
            <v>716000</v>
          </cell>
          <cell r="K148">
            <v>0.9</v>
          </cell>
          <cell r="L148">
            <v>19332000</v>
          </cell>
        </row>
        <row r="149">
          <cell r="A149" t="str">
            <v>VKTIN8l28</v>
          </cell>
          <cell r="C149" t="str">
            <v>B19.4</v>
          </cell>
          <cell r="E149" t="str">
            <v>* Trõ m¸i fibro XM</v>
          </cell>
          <cell r="G149" t="str">
            <v>6,0*4,5</v>
          </cell>
          <cell r="H149" t="str">
            <v>m2</v>
          </cell>
          <cell r="I149">
            <v>27</v>
          </cell>
          <cell r="J149">
            <v>-77000</v>
          </cell>
          <cell r="L149">
            <v>-2079000</v>
          </cell>
        </row>
        <row r="150">
          <cell r="A150" t="str">
            <v>VKTIN8l29</v>
          </cell>
          <cell r="E150" t="str">
            <v>* HÖ thèng ®iÖn</v>
          </cell>
          <cell r="G150">
            <v>4</v>
          </cell>
          <cell r="H150" t="str">
            <v>%</v>
          </cell>
          <cell r="L150">
            <v>345060</v>
          </cell>
        </row>
        <row r="151">
          <cell r="A151" t="str">
            <v>VKTIN8l30</v>
          </cell>
          <cell r="C151" t="str">
            <v>B36'</v>
          </cell>
          <cell r="E151" t="str">
            <v>* L­íi thÐp B40, khung s¾t V4</v>
          </cell>
          <cell r="G151" t="str">
            <v>0,8*1,7</v>
          </cell>
          <cell r="H151" t="str">
            <v>m2</v>
          </cell>
          <cell r="I151">
            <v>1.36</v>
          </cell>
          <cell r="J151">
            <v>38230</v>
          </cell>
          <cell r="L151">
            <v>51992.800000000003</v>
          </cell>
        </row>
        <row r="152">
          <cell r="A152" t="str">
            <v>VKTIN8l31</v>
          </cell>
          <cell r="C152" t="str">
            <v>B10</v>
          </cell>
          <cell r="E152" t="str">
            <v>* Khung thÐp V4</v>
          </cell>
          <cell r="G152" t="str">
            <v>(0,8+1,7)*1,85/1000</v>
          </cell>
          <cell r="H152" t="str">
            <v>TÊn</v>
          </cell>
          <cell r="I152">
            <v>4.6249999999999998E-3</v>
          </cell>
          <cell r="J152">
            <v>16422000</v>
          </cell>
          <cell r="L152">
            <v>75951.75</v>
          </cell>
        </row>
        <row r="153">
          <cell r="A153" t="str">
            <v>VKTIN8l32</v>
          </cell>
          <cell r="C153" t="str">
            <v>A11.1</v>
          </cell>
          <cell r="E153" t="str">
            <v>* NÒn ®æ BT</v>
          </cell>
          <cell r="G153" t="str">
            <v>(2,0*2,5)+(1,5*3,0)</v>
          </cell>
          <cell r="H153" t="str">
            <v>m2</v>
          </cell>
          <cell r="I153">
            <v>9.5</v>
          </cell>
          <cell r="J153">
            <v>97000</v>
          </cell>
          <cell r="L153">
            <v>921500</v>
          </cell>
        </row>
        <row r="154">
          <cell r="A154" t="str">
            <v>VKTIN8l33</v>
          </cell>
          <cell r="C154" t="str">
            <v>A10.3'</v>
          </cell>
          <cell r="E154" t="str">
            <v>* T­êng bao x©y g¹ch BT tr¸t 1 mÆt</v>
          </cell>
          <cell r="G154" t="str">
            <v>2,0*1,0</v>
          </cell>
          <cell r="H154" t="str">
            <v>m2</v>
          </cell>
          <cell r="I154">
            <v>2</v>
          </cell>
          <cell r="J154">
            <v>121000</v>
          </cell>
          <cell r="L154">
            <v>242000</v>
          </cell>
        </row>
        <row r="155">
          <cell r="A155" t="str">
            <v>VKTIN8l34</v>
          </cell>
          <cell r="C155" t="str">
            <v>A10.3</v>
          </cell>
          <cell r="E155" t="str">
            <v>* T­êng x©y g¹ch BT tr¸t 2 mÆt</v>
          </cell>
          <cell r="G155" t="str">
            <v>8,0*1,6</v>
          </cell>
          <cell r="H155" t="str">
            <v>m2</v>
          </cell>
          <cell r="I155">
            <v>12.8</v>
          </cell>
          <cell r="J155">
            <v>152000</v>
          </cell>
          <cell r="L155">
            <v>1945600</v>
          </cell>
        </row>
        <row r="156">
          <cell r="A156" t="str">
            <v>VKTIN8l35</v>
          </cell>
          <cell r="C156" t="str">
            <v>A18</v>
          </cell>
          <cell r="E156" t="str">
            <v>* Trô x©y g¹ch</v>
          </cell>
          <cell r="G156" t="str">
            <v>(0,35*0,35*1,8)*2</v>
          </cell>
          <cell r="H156" t="str">
            <v>m3</v>
          </cell>
          <cell r="I156">
            <v>0.44099999999999995</v>
          </cell>
          <cell r="J156">
            <v>517000</v>
          </cell>
          <cell r="L156">
            <v>227996.99999999997</v>
          </cell>
        </row>
        <row r="157">
          <cell r="A157" t="str">
            <v>VKTIN8l36</v>
          </cell>
          <cell r="C157" t="str">
            <v>A11.1</v>
          </cell>
          <cell r="E157" t="str">
            <v>* S©n ®æ BT</v>
          </cell>
          <cell r="G157" t="str">
            <v>(7,2*7,0)+(7,0*3,0)</v>
          </cell>
          <cell r="H157" t="str">
            <v>m2</v>
          </cell>
          <cell r="I157">
            <v>71.400000000000006</v>
          </cell>
          <cell r="J157">
            <v>97000</v>
          </cell>
          <cell r="L157">
            <v>6925800.0000000009</v>
          </cell>
        </row>
        <row r="158">
          <cell r="A158" t="str">
            <v>VKTIN8l37</v>
          </cell>
          <cell r="C158" t="str">
            <v>A10.7</v>
          </cell>
          <cell r="E158" t="str">
            <v>* Cæng s¾t</v>
          </cell>
          <cell r="G158" t="str">
            <v>1,7*1,8</v>
          </cell>
          <cell r="H158" t="str">
            <v>m2</v>
          </cell>
          <cell r="I158">
            <v>3.06</v>
          </cell>
          <cell r="J158">
            <v>632000</v>
          </cell>
          <cell r="L158">
            <v>1933920</v>
          </cell>
        </row>
        <row r="159">
          <cell r="A159" t="str">
            <v>VKTIN8l38</v>
          </cell>
          <cell r="C159" t="str">
            <v>A9.2</v>
          </cell>
          <cell r="E159" t="str">
            <v>* BÓ n­íc ngÇm x©y g¹ch chØ 220, n¾p BTCT</v>
          </cell>
          <cell r="G159" t="str">
            <v>(1,5*1,8*1,5)*2</v>
          </cell>
          <cell r="H159" t="str">
            <v>m3</v>
          </cell>
          <cell r="I159">
            <v>8.1000000000000014</v>
          </cell>
          <cell r="J159">
            <v>887000</v>
          </cell>
          <cell r="L159">
            <v>7184700.0000000009</v>
          </cell>
        </row>
        <row r="160">
          <cell r="A160" t="str">
            <v>VKTIN8l39</v>
          </cell>
          <cell r="C160" t="str">
            <v>A9.1</v>
          </cell>
          <cell r="E160" t="str">
            <v>* BÓ phèt</v>
          </cell>
          <cell r="G160" t="str">
            <v>2,6*1,2*1,5</v>
          </cell>
          <cell r="H160" t="str">
            <v>m3</v>
          </cell>
          <cell r="I160">
            <v>4.68</v>
          </cell>
          <cell r="J160">
            <v>700000</v>
          </cell>
          <cell r="L160">
            <v>3276000</v>
          </cell>
        </row>
        <row r="161">
          <cell r="A161" t="str">
            <v>VKTIN8l40</v>
          </cell>
          <cell r="C161" t="str">
            <v>B40</v>
          </cell>
          <cell r="E161" t="str">
            <v>* èng nhùa PVC, §K= 110mm</v>
          </cell>
          <cell r="G161">
            <v>38</v>
          </cell>
          <cell r="H161" t="str">
            <v>m</v>
          </cell>
          <cell r="I161">
            <v>38</v>
          </cell>
          <cell r="J161">
            <v>28545</v>
          </cell>
          <cell r="L161">
            <v>1084710</v>
          </cell>
        </row>
        <row r="162">
          <cell r="A162" t="str">
            <v>VKTIN8l41</v>
          </cell>
          <cell r="C162" t="str">
            <v>B38</v>
          </cell>
          <cell r="E162" t="str">
            <v>* §­êng èng n­íc tr¸ng kÏm §K= 22mm</v>
          </cell>
          <cell r="G162">
            <v>120</v>
          </cell>
          <cell r="H162" t="str">
            <v>m</v>
          </cell>
          <cell r="I162">
            <v>120</v>
          </cell>
          <cell r="J162">
            <v>20365</v>
          </cell>
          <cell r="L162">
            <v>2443800</v>
          </cell>
        </row>
        <row r="163">
          <cell r="A163" t="str">
            <v>VKTIN8l42</v>
          </cell>
          <cell r="C163" t="str">
            <v>B35</v>
          </cell>
          <cell r="E163" t="str">
            <v>* M¸i lîp fibro XM</v>
          </cell>
          <cell r="G163" t="str">
            <v>4,0*2,5</v>
          </cell>
          <cell r="H163" t="str">
            <v>m2</v>
          </cell>
          <cell r="I163">
            <v>10</v>
          </cell>
          <cell r="J163">
            <v>59000</v>
          </cell>
          <cell r="L163">
            <v>590000</v>
          </cell>
        </row>
        <row r="164">
          <cell r="A164" t="str">
            <v>VKTIN8l43</v>
          </cell>
          <cell r="C164" t="str">
            <v>A17</v>
          </cell>
          <cell r="E164" t="str">
            <v>* Cét ®iÖn BTCT</v>
          </cell>
          <cell r="G164" t="str">
            <v>0,2*0,2*4,0</v>
          </cell>
          <cell r="H164" t="str">
            <v>m3</v>
          </cell>
          <cell r="I164">
            <v>0.16000000000000003</v>
          </cell>
          <cell r="J164">
            <v>1872000</v>
          </cell>
          <cell r="L164">
            <v>299520.00000000006</v>
          </cell>
        </row>
        <row r="165">
          <cell r="A165" t="str">
            <v>VKTIN8l44</v>
          </cell>
          <cell r="C165" t="str">
            <v>A18</v>
          </cell>
          <cell r="E165" t="str">
            <v>* Khèi x©y g¹ch (C©y h­¬ng)</v>
          </cell>
          <cell r="G165" t="str">
            <v>0,15*0,15*1,0</v>
          </cell>
          <cell r="H165" t="str">
            <v>m3</v>
          </cell>
          <cell r="I165">
            <v>2.2499999999999999E-2</v>
          </cell>
          <cell r="J165">
            <v>517000</v>
          </cell>
          <cell r="L165">
            <v>11632.5</v>
          </cell>
        </row>
        <row r="166">
          <cell r="A166" t="str">
            <v>VKTIN8l45</v>
          </cell>
          <cell r="C166" t="str">
            <v>A17</v>
          </cell>
          <cell r="E166" t="str">
            <v>* TÊm BTCT</v>
          </cell>
          <cell r="G166" t="str">
            <v>0,4*0,4*0,06</v>
          </cell>
          <cell r="H166" t="str">
            <v>m3</v>
          </cell>
          <cell r="I166">
            <v>9.6000000000000009E-3</v>
          </cell>
          <cell r="J166">
            <v>1872000</v>
          </cell>
          <cell r="L166">
            <v>17971.2</v>
          </cell>
        </row>
        <row r="167">
          <cell r="A167" t="str">
            <v>VKTIN11s1</v>
          </cell>
          <cell r="B167">
            <v>9</v>
          </cell>
          <cell r="D167">
            <v>11</v>
          </cell>
          <cell r="E167" t="str">
            <v>L­¬ng ThÞ Sen</v>
          </cell>
          <cell r="L167">
            <v>113919912.5</v>
          </cell>
        </row>
        <row r="168">
          <cell r="A168" t="str">
            <v>VKTIN11s2</v>
          </cell>
          <cell r="C168" t="str">
            <v>A3.C</v>
          </cell>
          <cell r="E168" t="str">
            <v>1. Nhµ chÝnh sè 1: H= 3,5m, mãng x©y ®¸, x©y n¨m 2006, m¸i lîp fibro XM, t­êng x©y g¹ch BT, tr¸t, quÐt v«i ve, nÒn l¸t g¹ch Ceramic, cã ®iÖn, cöa ®i cöa sæ gç nghiÕn, cöa c¹nh gç hång s¾c.</v>
          </cell>
          <cell r="F168" t="str">
            <v>3C</v>
          </cell>
          <cell r="G168" t="str">
            <v>4,5*8,2</v>
          </cell>
          <cell r="H168" t="str">
            <v>m2</v>
          </cell>
          <cell r="I168">
            <v>36.9</v>
          </cell>
          <cell r="J168">
            <v>1002000</v>
          </cell>
          <cell r="K168">
            <v>0.9</v>
          </cell>
          <cell r="L168">
            <v>33276420</v>
          </cell>
        </row>
        <row r="169">
          <cell r="A169" t="str">
            <v>VKTIN11s3</v>
          </cell>
          <cell r="C169" t="str">
            <v>B19.4</v>
          </cell>
          <cell r="E169" t="str">
            <v>* Trõ m¸i fibro XM</v>
          </cell>
          <cell r="G169" t="str">
            <v>4,5*8,2</v>
          </cell>
          <cell r="H169" t="str">
            <v>m2</v>
          </cell>
          <cell r="I169">
            <v>36.9</v>
          </cell>
          <cell r="J169">
            <v>-77000</v>
          </cell>
          <cell r="L169">
            <v>-2841300</v>
          </cell>
        </row>
        <row r="170">
          <cell r="A170" t="str">
            <v>VKTIN11s4</v>
          </cell>
          <cell r="C170" t="str">
            <v>B21.1</v>
          </cell>
          <cell r="E170" t="str">
            <v>* Bï nÒn l¸t g¹ch Cermic</v>
          </cell>
          <cell r="G170" t="str">
            <v>4,2*7,9</v>
          </cell>
          <cell r="H170" t="str">
            <v>m2</v>
          </cell>
          <cell r="I170">
            <v>33.18</v>
          </cell>
          <cell r="J170">
            <v>40000</v>
          </cell>
          <cell r="L170">
            <v>1327200</v>
          </cell>
        </row>
        <row r="171">
          <cell r="A171" t="str">
            <v>VKTIN11s5</v>
          </cell>
          <cell r="C171" t="str">
            <v>B20.1</v>
          </cell>
          <cell r="E171" t="str">
            <v>* Cöa ®i , cöa sæ gç nghiÕn</v>
          </cell>
          <cell r="G171" t="str">
            <v>(1,2*2,2)+(0,9*1,4)</v>
          </cell>
          <cell r="H171" t="str">
            <v>m2</v>
          </cell>
          <cell r="I171">
            <v>3.9000000000000004</v>
          </cell>
          <cell r="J171">
            <v>206000</v>
          </cell>
          <cell r="L171">
            <v>803400.00000000012</v>
          </cell>
        </row>
        <row r="172">
          <cell r="A172" t="str">
            <v>VKTIN11s6</v>
          </cell>
          <cell r="C172" t="str">
            <v>B8.1</v>
          </cell>
          <cell r="E172" t="str">
            <v>* Hoa s¾t cöa sæ</v>
          </cell>
          <cell r="G172" t="str">
            <v>0,9*1,4</v>
          </cell>
          <cell r="H172" t="str">
            <v>m2</v>
          </cell>
          <cell r="I172">
            <v>1.26</v>
          </cell>
          <cell r="J172">
            <v>251000</v>
          </cell>
          <cell r="L172">
            <v>316260</v>
          </cell>
        </row>
        <row r="173">
          <cell r="A173" t="str">
            <v>VKTIN11s7</v>
          </cell>
          <cell r="C173" t="str">
            <v>A19</v>
          </cell>
          <cell r="E173" t="str">
            <v>* Bï mãng nhµ x©y b»ng ®¸ héc</v>
          </cell>
          <cell r="G173" t="str">
            <v>(4,3*2+8,0*2)*1,5*0,8</v>
          </cell>
          <cell r="H173" t="str">
            <v>m3</v>
          </cell>
          <cell r="I173">
            <v>29.520000000000007</v>
          </cell>
          <cell r="J173">
            <v>471000</v>
          </cell>
          <cell r="L173">
            <v>13903920.000000004</v>
          </cell>
        </row>
        <row r="174">
          <cell r="A174" t="str">
            <v>VKTIN11s8</v>
          </cell>
          <cell r="E174" t="str">
            <v>* HÖ thèng ®iÖn</v>
          </cell>
          <cell r="G174">
            <v>4</v>
          </cell>
          <cell r="H174" t="str">
            <v>%</v>
          </cell>
          <cell r="L174">
            <v>1315279.2</v>
          </cell>
        </row>
        <row r="175">
          <cell r="A175" t="str">
            <v>VKTIN11s9</v>
          </cell>
          <cell r="C175" t="str">
            <v>A3.D</v>
          </cell>
          <cell r="E175" t="str">
            <v>2. Nhµ bÕp sè 2: H= 3,0m. M¸i Fibro XM, t­êng x©y g¹ch BT tr¸t, quÐt v«i , mét bøc m­în t­êng nhµ chÝnh, nÒn l¸ng XM, cã ®iÖn + n­íc</v>
          </cell>
          <cell r="G175" t="str">
            <v>4,7*4,95</v>
          </cell>
          <cell r="H175" t="str">
            <v>m2</v>
          </cell>
          <cell r="I175">
            <v>23.265000000000001</v>
          </cell>
          <cell r="J175">
            <v>950000</v>
          </cell>
          <cell r="K175">
            <v>0.9</v>
          </cell>
          <cell r="L175">
            <v>19891575</v>
          </cell>
        </row>
        <row r="176">
          <cell r="A176" t="str">
            <v>VKTIN11s10</v>
          </cell>
          <cell r="C176" t="str">
            <v>B19.4</v>
          </cell>
          <cell r="E176" t="str">
            <v>* Trõ m¸i fibro XM</v>
          </cell>
          <cell r="G176" t="str">
            <v>4,7*4,95</v>
          </cell>
          <cell r="H176" t="str">
            <v>m2</v>
          </cell>
          <cell r="I176">
            <v>23.265000000000001</v>
          </cell>
          <cell r="J176">
            <v>-77000</v>
          </cell>
          <cell r="L176">
            <v>-1791405</v>
          </cell>
        </row>
        <row r="177">
          <cell r="A177" t="str">
            <v>VKTIN11s11</v>
          </cell>
          <cell r="C177" t="str">
            <v>B21.2'</v>
          </cell>
          <cell r="E177" t="str">
            <v>* Trõ nÒn l¸m XM</v>
          </cell>
          <cell r="G177" t="str">
            <v>4,5*4,75</v>
          </cell>
          <cell r="H177" t="str">
            <v>m2</v>
          </cell>
          <cell r="I177">
            <v>21.375</v>
          </cell>
          <cell r="J177">
            <v>-42000</v>
          </cell>
          <cell r="L177">
            <v>-897750</v>
          </cell>
        </row>
        <row r="178">
          <cell r="A178" t="str">
            <v>VKTIN11s12</v>
          </cell>
          <cell r="C178" t="str">
            <v>B32</v>
          </cell>
          <cell r="E178" t="str">
            <v>* TrÇn b¹t</v>
          </cell>
          <cell r="G178" t="str">
            <v>(2,0*4,0)+(1,5*3,0)</v>
          </cell>
          <cell r="H178" t="str">
            <v>m2</v>
          </cell>
          <cell r="I178">
            <v>12.5</v>
          </cell>
          <cell r="J178">
            <v>8000</v>
          </cell>
          <cell r="L178">
            <v>100000</v>
          </cell>
        </row>
        <row r="179">
          <cell r="A179" t="str">
            <v>VKTIN11s13</v>
          </cell>
          <cell r="E179" t="str">
            <v>* HÖ thèng ®iÖn</v>
          </cell>
          <cell r="G179">
            <v>4</v>
          </cell>
          <cell r="H179" t="str">
            <v>%</v>
          </cell>
          <cell r="L179">
            <v>692096.8</v>
          </cell>
        </row>
        <row r="180">
          <cell r="A180" t="str">
            <v>VKTIN11s14</v>
          </cell>
          <cell r="C180" t="str">
            <v>A9.2</v>
          </cell>
          <cell r="E180" t="str">
            <v>* Hè ga x©y g¹ch chØ 220</v>
          </cell>
          <cell r="G180" t="str">
            <v>(2,4*2,6*2,0)</v>
          </cell>
          <cell r="H180" t="str">
            <v>m3</v>
          </cell>
          <cell r="I180">
            <v>12.48</v>
          </cell>
          <cell r="J180">
            <v>887000</v>
          </cell>
          <cell r="L180">
            <v>11069760</v>
          </cell>
        </row>
        <row r="181">
          <cell r="A181" t="str">
            <v>VKTIN11s15</v>
          </cell>
          <cell r="C181" t="str">
            <v>A3.T</v>
          </cell>
          <cell r="E181" t="str">
            <v xml:space="preserve">3. Nhµ vÖ sinh: H= 2,3m, m¸i lîp fibro XM, tr¸t, quÐt v«i, nÒn ®æ BT, cöa nhùa, cã ®iÖn </v>
          </cell>
          <cell r="F181" t="str">
            <v>TP</v>
          </cell>
          <cell r="G181" t="str">
            <v>1,55*2,0</v>
          </cell>
          <cell r="H181" t="str">
            <v>m2</v>
          </cell>
          <cell r="I181">
            <v>3.1</v>
          </cell>
          <cell r="J181">
            <v>716000</v>
          </cell>
          <cell r="L181">
            <v>2219600</v>
          </cell>
        </row>
        <row r="182">
          <cell r="A182" t="str">
            <v>VKTIN11s16</v>
          </cell>
          <cell r="C182" t="str">
            <v>B19.4</v>
          </cell>
          <cell r="E182" t="str">
            <v>* Trõ m¸i fibro XM</v>
          </cell>
          <cell r="G182" t="str">
            <v>1,55*2,0</v>
          </cell>
          <cell r="H182" t="str">
            <v>m2</v>
          </cell>
          <cell r="I182">
            <v>3.1</v>
          </cell>
          <cell r="J182">
            <v>-77000</v>
          </cell>
          <cell r="L182">
            <v>-238700</v>
          </cell>
        </row>
        <row r="183">
          <cell r="A183" t="str">
            <v>VKTIN11s17</v>
          </cell>
          <cell r="C183" t="str">
            <v>A9.1</v>
          </cell>
          <cell r="E183" t="str">
            <v>* Hè ga nhµ vÖ sinh cã n¾p BTCT, x©y g¹ch chØ</v>
          </cell>
          <cell r="G183" t="str">
            <v>(1,55*2,0*2,0)</v>
          </cell>
          <cell r="H183" t="str">
            <v>m3</v>
          </cell>
          <cell r="I183">
            <v>6.2</v>
          </cell>
          <cell r="J183">
            <v>700000</v>
          </cell>
          <cell r="L183">
            <v>4340000</v>
          </cell>
        </row>
        <row r="184">
          <cell r="A184" t="str">
            <v>VKTIN11s18</v>
          </cell>
          <cell r="E184" t="str">
            <v>* HÖ thèng ®iÖn</v>
          </cell>
          <cell r="G184">
            <v>4</v>
          </cell>
          <cell r="H184" t="str">
            <v>%</v>
          </cell>
          <cell r="L184">
            <v>252836</v>
          </cell>
        </row>
        <row r="185">
          <cell r="A185" t="str">
            <v>VKTIN11s19</v>
          </cell>
          <cell r="C185" t="str">
            <v>B4.3</v>
          </cell>
          <cell r="E185" t="str">
            <v>* TrÇn nhùa toµn nhµ chÝnh</v>
          </cell>
          <cell r="G185" t="str">
            <v>4,1*7,8</v>
          </cell>
          <cell r="H185" t="str">
            <v>m2</v>
          </cell>
          <cell r="I185">
            <v>31.979999999999997</v>
          </cell>
          <cell r="J185">
            <v>91000</v>
          </cell>
          <cell r="L185">
            <v>2910179.9999999995</v>
          </cell>
        </row>
        <row r="186">
          <cell r="A186" t="str">
            <v>VKTIN11s20</v>
          </cell>
          <cell r="C186" t="str">
            <v>B2'</v>
          </cell>
          <cell r="E186" t="str">
            <v>* èp ch©n t­êng nhµ chÝnh (toµn nhµ)</v>
          </cell>
          <cell r="G186" t="str">
            <v>0,11*(4,5+8,2+4,7+4,5+8,2+4,7+4,5+4,5)</v>
          </cell>
          <cell r="H186" t="str">
            <v>m2</v>
          </cell>
          <cell r="I186">
            <v>4.8179999999999996</v>
          </cell>
          <cell r="J186">
            <v>337000</v>
          </cell>
          <cell r="L186">
            <v>1623665.9999999998</v>
          </cell>
        </row>
        <row r="187">
          <cell r="A187" t="str">
            <v>VKTIN11s21</v>
          </cell>
          <cell r="C187" t="str">
            <v>B8.1</v>
          </cell>
          <cell r="E187" t="str">
            <v>* Cöa chíp kÝnh hoa s¾t</v>
          </cell>
          <cell r="G187" t="str">
            <v>0,97*0,55</v>
          </cell>
          <cell r="H187" t="str">
            <v>m2</v>
          </cell>
          <cell r="I187">
            <v>0.53349999999999997</v>
          </cell>
          <cell r="J187">
            <v>251000</v>
          </cell>
          <cell r="L187">
            <v>133908.5</v>
          </cell>
        </row>
        <row r="188">
          <cell r="A188" t="str">
            <v>VKTIN11s22</v>
          </cell>
          <cell r="C188" t="str">
            <v>A11.1</v>
          </cell>
          <cell r="E188" t="str">
            <v>* S©n BT</v>
          </cell>
          <cell r="G188" t="str">
            <v>4,2*6,1</v>
          </cell>
          <cell r="H188" t="str">
            <v>m2</v>
          </cell>
          <cell r="I188">
            <v>25.62</v>
          </cell>
          <cell r="J188">
            <v>97000</v>
          </cell>
          <cell r="L188">
            <v>2485140</v>
          </cell>
        </row>
        <row r="189">
          <cell r="A189" t="str">
            <v>VKTIN11s23</v>
          </cell>
          <cell r="C189" t="str">
            <v>A16</v>
          </cell>
          <cell r="E189" t="str">
            <v>* ¤ v¨ng cöa c¹nh BTCT</v>
          </cell>
          <cell r="G189" t="str">
            <v>0,5*1,2*0,1</v>
          </cell>
          <cell r="H189" t="str">
            <v>m3</v>
          </cell>
          <cell r="I189">
            <v>0.06</v>
          </cell>
          <cell r="J189">
            <v>611000</v>
          </cell>
          <cell r="L189">
            <v>36660</v>
          </cell>
        </row>
        <row r="190">
          <cell r="A190" t="str">
            <v>VKTIN11s24</v>
          </cell>
          <cell r="C190" t="str">
            <v>B40.3</v>
          </cell>
          <cell r="E190" t="str">
            <v>* èng n­íc th¶i nhùa PVC, §K= 90mm</v>
          </cell>
          <cell r="G190">
            <v>12</v>
          </cell>
          <cell r="H190" t="str">
            <v>m</v>
          </cell>
          <cell r="I190">
            <v>12</v>
          </cell>
          <cell r="J190">
            <v>18909</v>
          </cell>
          <cell r="L190">
            <v>226908</v>
          </cell>
        </row>
        <row r="191">
          <cell r="A191" t="str">
            <v>VKTIN11s25</v>
          </cell>
          <cell r="C191" t="str">
            <v>B40.3</v>
          </cell>
          <cell r="E191" t="str">
            <v>* èng n­íc th¶i nhùa PVC, §K= 76mm</v>
          </cell>
          <cell r="G191">
            <v>12</v>
          </cell>
          <cell r="H191" t="str">
            <v>m</v>
          </cell>
          <cell r="I191">
            <v>12</v>
          </cell>
          <cell r="J191">
            <v>18909</v>
          </cell>
          <cell r="L191">
            <v>226908</v>
          </cell>
        </row>
        <row r="192">
          <cell r="A192" t="str">
            <v>VKTIN11s26</v>
          </cell>
          <cell r="C192" t="str">
            <v>A19</v>
          </cell>
          <cell r="E192" t="str">
            <v>* Mãng x©y ®¸ (gia ®×nh khai)</v>
          </cell>
          <cell r="G192" t="str">
            <v>(0,75*0,5*(8,2+4,7+8,2+4,7+4,5+4,5))+(1,0*1,0*(8,2+4,7+8,2+4,7+4,5+4,5))</v>
          </cell>
          <cell r="H192" t="str">
            <v>m3</v>
          </cell>
          <cell r="I192">
            <v>47.849999999999994</v>
          </cell>
          <cell r="J192">
            <v>471000</v>
          </cell>
          <cell r="L192">
            <v>22537349.999999996</v>
          </cell>
        </row>
        <row r="193">
          <cell r="A193" t="str">
            <v>VKTIN12t1</v>
          </cell>
          <cell r="B193">
            <v>10</v>
          </cell>
          <cell r="D193">
            <v>12</v>
          </cell>
          <cell r="E193" t="str">
            <v>Tr­êng Tµi chÝnh- Kinh tÕ- Kü thuËt L¹ng S¬n</v>
          </cell>
          <cell r="L193">
            <v>87657282.480000004</v>
          </cell>
        </row>
        <row r="194">
          <cell r="A194" t="str">
            <v>VKTIN12t2</v>
          </cell>
          <cell r="C194" t="str">
            <v>A10.7'</v>
          </cell>
          <cell r="E194" t="str">
            <v xml:space="preserve">1. Cæng s¾t hµn bÞt t«n </v>
          </cell>
          <cell r="G194" t="str">
            <v>(0,6*1,8)*2</v>
          </cell>
          <cell r="H194" t="str">
            <v>m2</v>
          </cell>
          <cell r="I194">
            <v>2.16</v>
          </cell>
          <cell r="J194">
            <v>152353</v>
          </cell>
          <cell r="L194">
            <v>329082.48000000004</v>
          </cell>
        </row>
        <row r="195">
          <cell r="A195" t="str">
            <v>VKTIN12t3</v>
          </cell>
          <cell r="C195" t="str">
            <v>A11.1</v>
          </cell>
          <cell r="E195" t="str">
            <v>2. S©n BT (bãng chuyÒn)</v>
          </cell>
          <cell r="G195" t="str">
            <v>20*1,5</v>
          </cell>
          <cell r="H195" t="str">
            <v>m2</v>
          </cell>
          <cell r="I195">
            <v>30</v>
          </cell>
          <cell r="J195">
            <v>97000</v>
          </cell>
          <cell r="L195">
            <v>2910000</v>
          </cell>
        </row>
        <row r="196">
          <cell r="A196" t="str">
            <v>VKTIN12t4</v>
          </cell>
          <cell r="C196" t="str">
            <v>A10.2</v>
          </cell>
          <cell r="E196" t="str">
            <v>3. T­êng rµo x©y g¹ch chØ 110 tr¸t 2 mÆt</v>
          </cell>
          <cell r="G196" t="str">
            <v>(1,9*102)+(55*1,9)
+(4,0*1,9)</v>
          </cell>
          <cell r="H196" t="str">
            <v>m2</v>
          </cell>
          <cell r="I196">
            <v>305.89999999999998</v>
          </cell>
          <cell r="J196">
            <v>243000</v>
          </cell>
          <cell r="L196">
            <v>74333700</v>
          </cell>
        </row>
        <row r="197">
          <cell r="A197" t="str">
            <v>VKTIN12t5</v>
          </cell>
          <cell r="C197" t="str">
            <v>A10.2</v>
          </cell>
          <cell r="E197" t="str">
            <v>4. G¹ch chØ kÌ hè nh¶y xa vµ ®­êng ch¹y 110mm</v>
          </cell>
          <cell r="G197" t="str">
            <v>(0,5*((7+3,5)*2)+(62*0,5))</v>
          </cell>
          <cell r="H197" t="str">
            <v>m2</v>
          </cell>
          <cell r="I197">
            <v>41.5</v>
          </cell>
          <cell r="J197">
            <v>243000</v>
          </cell>
          <cell r="L197">
            <v>10084500</v>
          </cell>
        </row>
        <row r="198">
          <cell r="A198" t="str">
            <v>VKTIN13n1</v>
          </cell>
          <cell r="B198">
            <v>11</v>
          </cell>
          <cell r="D198">
            <v>13</v>
          </cell>
          <cell r="E198" t="str">
            <v>Nghiªm ThÞ Nga</v>
          </cell>
          <cell r="L198">
            <v>294009687.94400001</v>
          </cell>
        </row>
        <row r="199">
          <cell r="A199" t="str">
            <v>VKTIN13n2</v>
          </cell>
          <cell r="C199" t="str">
            <v>A3.A</v>
          </cell>
          <cell r="E199" t="str">
            <v>1. Nhµ chÝnh: H= 4,0m. Mãng t­êng nhµ x©y kiªn cè s©u 2,8m, mãng x©y g¹ch chØ, gi»ng mãng BTCT, cét BTCT (0,3*0,25*toµn nhµ), m¸i lîp t«n v× kÌo s¾t, t­êng x©y g¹ch BT tr¸t 2 mÆt, l¨n s¬n, nÒn nhµ l¸t g¹ch Granit, cöa gç lim, cã hÖ thèng ®iÖn n­íc trong n</v>
          </cell>
          <cell r="F199" t="str">
            <v>3A</v>
          </cell>
          <cell r="G199" t="str">
            <v>9,8*7,4</v>
          </cell>
          <cell r="H199" t="str">
            <v>m2</v>
          </cell>
          <cell r="I199">
            <v>72.52000000000001</v>
          </cell>
          <cell r="J199">
            <v>1244000</v>
          </cell>
          <cell r="K199">
            <v>0.9</v>
          </cell>
          <cell r="L199">
            <v>81193392.000000015</v>
          </cell>
        </row>
        <row r="200">
          <cell r="A200" t="str">
            <v>VKTIN13n3</v>
          </cell>
          <cell r="C200" t="str">
            <v>B19.1</v>
          </cell>
          <cell r="E200" t="str">
            <v>* Bï m¸i lîp t«n xµ gå thÐp</v>
          </cell>
          <cell r="G200" t="str">
            <v>9,8*7,4</v>
          </cell>
          <cell r="H200" t="str">
            <v>m2</v>
          </cell>
          <cell r="I200">
            <v>72.52000000000001</v>
          </cell>
          <cell r="J200">
            <v>110000</v>
          </cell>
          <cell r="L200">
            <v>7977200.0000000009</v>
          </cell>
        </row>
        <row r="201">
          <cell r="A201" t="str">
            <v>VKTIN13n4</v>
          </cell>
          <cell r="C201" t="str">
            <v>B21.1</v>
          </cell>
          <cell r="E201" t="str">
            <v>* Bï nÒn l¸t g¹ch Cermic</v>
          </cell>
          <cell r="G201" t="str">
            <v>9,5*7,1</v>
          </cell>
          <cell r="H201" t="str">
            <v>m2</v>
          </cell>
          <cell r="I201">
            <v>67.45</v>
          </cell>
          <cell r="J201">
            <v>40000</v>
          </cell>
          <cell r="L201">
            <v>2698000</v>
          </cell>
        </row>
        <row r="202">
          <cell r="A202" t="str">
            <v>VKTIN13n5</v>
          </cell>
          <cell r="C202" t="str">
            <v>B20.2</v>
          </cell>
          <cell r="E202" t="str">
            <v>* Cöa gç lim</v>
          </cell>
          <cell r="G202" t="str">
            <v>(2,1*2,1)+(2,2*2,6)+(2,0*2,05)+(0,9*2,6)*3+(1,0*1,35)</v>
          </cell>
          <cell r="H202" t="str">
            <v>m2</v>
          </cell>
          <cell r="I202">
            <v>22.6</v>
          </cell>
          <cell r="J202">
            <v>415000</v>
          </cell>
          <cell r="L202">
            <v>9379000</v>
          </cell>
        </row>
        <row r="203">
          <cell r="A203" t="str">
            <v>VKTIN13n6</v>
          </cell>
          <cell r="C203" t="str">
            <v>B20.3</v>
          </cell>
          <cell r="E203" t="str">
            <v>* Cöa nh«m kÝnh</v>
          </cell>
          <cell r="G203" t="str">
            <v>(0,8*2,1)+(0,8*2,1)</v>
          </cell>
          <cell r="H203" t="str">
            <v>m2</v>
          </cell>
          <cell r="I203">
            <v>3.3600000000000003</v>
          </cell>
          <cell r="J203">
            <v>170000</v>
          </cell>
          <cell r="L203">
            <v>571200</v>
          </cell>
        </row>
        <row r="204">
          <cell r="A204" t="str">
            <v>VKTIN13n7</v>
          </cell>
          <cell r="C204" t="str">
            <v>A10.7</v>
          </cell>
          <cell r="E204" t="str">
            <v>* Cöa s¾t 02 líp ra sau nhµ (tÝnh 01 líp)</v>
          </cell>
          <cell r="G204" t="str">
            <v>0,9*2,6</v>
          </cell>
          <cell r="H204" t="str">
            <v>m2</v>
          </cell>
          <cell r="I204">
            <v>2.3400000000000003</v>
          </cell>
          <cell r="J204">
            <v>632000</v>
          </cell>
          <cell r="L204">
            <v>1478880.0000000002</v>
          </cell>
        </row>
        <row r="205">
          <cell r="A205" t="str">
            <v>VKTIN13n8</v>
          </cell>
          <cell r="C205" t="str">
            <v>A10.7</v>
          </cell>
          <cell r="E205" t="str">
            <v>* Cöa s¾t 02 líp ra sau nhµ (tÝnh chªnh lÖch 01 líp)</v>
          </cell>
          <cell r="G205" t="str">
            <v>0,9*2,6</v>
          </cell>
          <cell r="H205" t="str">
            <v>m2</v>
          </cell>
          <cell r="I205">
            <v>2.3400000000000003</v>
          </cell>
          <cell r="J205">
            <v>359000</v>
          </cell>
          <cell r="L205">
            <v>840060.00000000012</v>
          </cell>
        </row>
        <row r="206">
          <cell r="A206" t="str">
            <v>VKTIN13n9</v>
          </cell>
          <cell r="C206" t="str">
            <v>B20.4</v>
          </cell>
          <cell r="E206" t="str">
            <v xml:space="preserve">* V¸ch kÝnh khung nh«m </v>
          </cell>
          <cell r="G206" t="str">
            <v>2,84*4,0</v>
          </cell>
          <cell r="H206" t="str">
            <v>m2</v>
          </cell>
          <cell r="I206">
            <v>11.36</v>
          </cell>
          <cell r="J206">
            <v>146000</v>
          </cell>
          <cell r="L206">
            <v>1658560</v>
          </cell>
        </row>
        <row r="207">
          <cell r="A207" t="str">
            <v>VKTIN13n10</v>
          </cell>
          <cell r="C207" t="str">
            <v>B8.1</v>
          </cell>
          <cell r="E207" t="str">
            <v>* Hoa s¾t cöa sæ</v>
          </cell>
          <cell r="G207" t="str">
            <v>(2,1*0,35)+(2,0*0,35)+(0,9*0,35)+(2,2*0,35)+(0,9*0,35)+(2,2*0,35)+(0,6*0,4)+(1,6*2,0)+(1,6*2,1)+(1,0*1,35)</v>
          </cell>
          <cell r="H207" t="str">
            <v>m2</v>
          </cell>
          <cell r="I207">
            <v>11.755000000000001</v>
          </cell>
          <cell r="J207">
            <v>251000</v>
          </cell>
          <cell r="L207">
            <v>2950505</v>
          </cell>
        </row>
        <row r="208">
          <cell r="A208" t="str">
            <v>VKTIN13n11</v>
          </cell>
          <cell r="C208" t="str">
            <v>B4.4</v>
          </cell>
          <cell r="E208" t="str">
            <v xml:space="preserve">* TrÇn gç th«ng trong nhµ </v>
          </cell>
          <cell r="G208" t="str">
            <v>(3,6*0,7)+(3,8*9,8)</v>
          </cell>
          <cell r="H208" t="str">
            <v>m2</v>
          </cell>
          <cell r="I208">
            <v>39.760000000000005</v>
          </cell>
          <cell r="J208">
            <v>110000</v>
          </cell>
          <cell r="L208">
            <v>4373600.0000000009</v>
          </cell>
        </row>
        <row r="209">
          <cell r="A209" t="str">
            <v>VKTIN13n12</v>
          </cell>
          <cell r="C209" t="str">
            <v>B4.3</v>
          </cell>
          <cell r="E209" t="str">
            <v>* TrÇn nhùa</v>
          </cell>
          <cell r="G209" t="str">
            <v>(3,6*8,7)+(3,8*9,8)+
(0,6*11,8)+(0,6*11,8)
+(7,4*2,0)</v>
          </cell>
          <cell r="H209" t="str">
            <v>m2</v>
          </cell>
          <cell r="I209">
            <v>97.52</v>
          </cell>
          <cell r="J209">
            <v>91000</v>
          </cell>
          <cell r="L209">
            <v>8874320</v>
          </cell>
        </row>
        <row r="210">
          <cell r="A210" t="str">
            <v>VKTIN13n13</v>
          </cell>
          <cell r="C210" t="str">
            <v>B1.2</v>
          </cell>
          <cell r="E210" t="str">
            <v>* L¨n s¬n</v>
          </cell>
          <cell r="G210" t="str">
            <v>(9,5+7,1)*2*4,0+(9,5*2+7,1*2)*4,0+(7,4*4,0)-(2,2*2,6)*2-(2,1*2,1)*2-(0,9*2,6)-(2,0*2,05)*3-(0,8*2,1)-(28,2+7,2)</v>
          </cell>
          <cell r="H210" t="str">
            <v>m2</v>
          </cell>
          <cell r="I210">
            <v>223.22000000000006</v>
          </cell>
          <cell r="J210">
            <v>19000</v>
          </cell>
          <cell r="L210">
            <v>4241180.0000000009</v>
          </cell>
        </row>
        <row r="211">
          <cell r="A211" t="str">
            <v>VKTIN13n14</v>
          </cell>
          <cell r="C211" t="str">
            <v>B28.2</v>
          </cell>
          <cell r="E211" t="str">
            <v xml:space="preserve">* BÖ xÝ bÖt </v>
          </cell>
          <cell r="G211">
            <v>1</v>
          </cell>
          <cell r="H211" t="str">
            <v>c¸i</v>
          </cell>
          <cell r="I211">
            <v>1</v>
          </cell>
          <cell r="J211">
            <v>636364</v>
          </cell>
          <cell r="L211">
            <v>636364</v>
          </cell>
        </row>
        <row r="212">
          <cell r="A212" t="str">
            <v>VKTIN13n15</v>
          </cell>
          <cell r="C212" t="str">
            <v>b47.3</v>
          </cell>
          <cell r="E212" t="str">
            <v>* Vßi hoa sen</v>
          </cell>
          <cell r="G212">
            <v>1</v>
          </cell>
          <cell r="H212" t="str">
            <v>Bé</v>
          </cell>
          <cell r="I212">
            <v>1</v>
          </cell>
          <cell r="J212">
            <v>250000</v>
          </cell>
          <cell r="L212">
            <v>250000</v>
          </cell>
        </row>
        <row r="213">
          <cell r="A213" t="str">
            <v>VKTIN13n16</v>
          </cell>
          <cell r="C213" t="str">
            <v>B47.2</v>
          </cell>
          <cell r="E213" t="str">
            <v>* ChËu röa mÆt</v>
          </cell>
          <cell r="G213">
            <v>1</v>
          </cell>
          <cell r="H213" t="str">
            <v>c¸i</v>
          </cell>
          <cell r="I213">
            <v>1</v>
          </cell>
          <cell r="J213">
            <v>150000</v>
          </cell>
          <cell r="L213">
            <v>150000</v>
          </cell>
        </row>
        <row r="214">
          <cell r="A214" t="str">
            <v>VKTIN13n17</v>
          </cell>
          <cell r="C214" t="str">
            <v>B28.2</v>
          </cell>
          <cell r="E214" t="str">
            <v>* Bån t¾m</v>
          </cell>
          <cell r="G214">
            <v>1</v>
          </cell>
          <cell r="H214" t="str">
            <v>c¸i</v>
          </cell>
          <cell r="I214">
            <v>1</v>
          </cell>
          <cell r="J214">
            <v>636364</v>
          </cell>
          <cell r="L214">
            <v>636364</v>
          </cell>
        </row>
        <row r="215">
          <cell r="A215" t="str">
            <v>VKTIN13n18</v>
          </cell>
          <cell r="C215" t="str">
            <v>B25</v>
          </cell>
          <cell r="E215" t="str">
            <v xml:space="preserve">* B×nh nãng l¹nh </v>
          </cell>
          <cell r="G215">
            <v>1</v>
          </cell>
          <cell r="H215" t="str">
            <v>b×nh</v>
          </cell>
          <cell r="I215">
            <v>1</v>
          </cell>
          <cell r="J215">
            <v>210000</v>
          </cell>
          <cell r="L215">
            <v>210000</v>
          </cell>
        </row>
        <row r="216">
          <cell r="A216" t="str">
            <v>VKTIN13n19</v>
          </cell>
          <cell r="C216" t="str">
            <v>A17</v>
          </cell>
          <cell r="E216" t="str">
            <v>* BÖ bÕp BTCT</v>
          </cell>
          <cell r="G216" t="str">
            <v>(0,6*3,0*0,06)</v>
          </cell>
          <cell r="H216" t="str">
            <v>m3</v>
          </cell>
          <cell r="I216">
            <v>0.10799999999999998</v>
          </cell>
          <cell r="J216">
            <v>1872000</v>
          </cell>
          <cell r="L216">
            <v>202175.99999999997</v>
          </cell>
        </row>
        <row r="217">
          <cell r="A217" t="str">
            <v>VKTIN13n20</v>
          </cell>
          <cell r="C217" t="str">
            <v>A18</v>
          </cell>
          <cell r="E217" t="str">
            <v>* BÖ bÕp x©y g¹ch</v>
          </cell>
          <cell r="G217" t="str">
            <v>(0,6*0,8*0,11)*4</v>
          </cell>
          <cell r="H217" t="str">
            <v>m3</v>
          </cell>
          <cell r="I217">
            <v>0.2112</v>
          </cell>
          <cell r="J217">
            <v>517000</v>
          </cell>
          <cell r="L217">
            <v>109190.39999999999</v>
          </cell>
        </row>
        <row r="218">
          <cell r="A218" t="str">
            <v>VKTIN13n21</v>
          </cell>
          <cell r="C218" t="str">
            <v>B2</v>
          </cell>
          <cell r="E218" t="str">
            <v>* G¹ch èp t­êng bÕp vµ WC</v>
          </cell>
          <cell r="G218" t="str">
            <v>(2,1+5,1+2,84+2,0+2,1+1,2)*1,84</v>
          </cell>
          <cell r="H218" t="str">
            <v>m2</v>
          </cell>
          <cell r="I218">
            <v>28.225599999999996</v>
          </cell>
          <cell r="J218">
            <v>132000</v>
          </cell>
          <cell r="L218">
            <v>3725779.1999999997</v>
          </cell>
        </row>
        <row r="219">
          <cell r="A219" t="str">
            <v>VKTIN13n22</v>
          </cell>
          <cell r="C219" t="str">
            <v>A9.2</v>
          </cell>
          <cell r="E219" t="str">
            <v>* BÓ phèt nhµ WC t­êng 220</v>
          </cell>
          <cell r="G219" t="str">
            <v>(1,8*2,8*2,0)</v>
          </cell>
          <cell r="H219" t="str">
            <v>m3</v>
          </cell>
          <cell r="I219">
            <v>10.08</v>
          </cell>
          <cell r="J219">
            <v>887000</v>
          </cell>
          <cell r="L219">
            <v>8940960</v>
          </cell>
        </row>
        <row r="220">
          <cell r="A220" t="str">
            <v>VKTIN13n23</v>
          </cell>
          <cell r="C220" t="str">
            <v>A9.2</v>
          </cell>
          <cell r="E220" t="str">
            <v>* BÓ n­íc trong bÕp t­êng 220</v>
          </cell>
          <cell r="G220" t="str">
            <v>(2,8*2,4*2,0)*2</v>
          </cell>
          <cell r="H220" t="str">
            <v>m3</v>
          </cell>
          <cell r="I220">
            <v>26.88</v>
          </cell>
          <cell r="J220">
            <v>887000</v>
          </cell>
          <cell r="L220">
            <v>23842560</v>
          </cell>
        </row>
        <row r="221">
          <cell r="A221" t="str">
            <v>VKTIN13n24</v>
          </cell>
          <cell r="C221" t="str">
            <v>B47</v>
          </cell>
          <cell r="E221" t="str">
            <v>* ChËu röa inox bÕp</v>
          </cell>
          <cell r="G221">
            <v>1</v>
          </cell>
          <cell r="H221" t="str">
            <v>c¸i</v>
          </cell>
          <cell r="I221">
            <v>1</v>
          </cell>
          <cell r="J221">
            <v>280000</v>
          </cell>
          <cell r="L221">
            <v>280000</v>
          </cell>
        </row>
        <row r="222">
          <cell r="A222" t="str">
            <v>VKTIN13n25</v>
          </cell>
          <cell r="C222" t="str">
            <v>B18.4</v>
          </cell>
          <cell r="E222" t="str">
            <v>* Cöa kÝnh khung nh«m bÖ bÕp</v>
          </cell>
          <cell r="G222" t="str">
            <v>2,4*0,7</v>
          </cell>
          <cell r="H222" t="str">
            <v>m2</v>
          </cell>
          <cell r="I222">
            <v>1.68</v>
          </cell>
          <cell r="J222">
            <v>410000</v>
          </cell>
          <cell r="L222">
            <v>688800</v>
          </cell>
        </row>
        <row r="223">
          <cell r="A223" t="str">
            <v>VKTIN13n26</v>
          </cell>
          <cell r="C223" t="str">
            <v>B2'</v>
          </cell>
          <cell r="E223" t="str">
            <v>* G¹ch èp ch©n t­êng nhµ</v>
          </cell>
          <cell r="G223" t="str">
            <v>0,11*(9,8+7,4+7,4+7,4+7,4+8,7+8,7+8,7)</v>
          </cell>
          <cell r="H223" t="str">
            <v>m2</v>
          </cell>
          <cell r="I223">
            <v>7.2050000000000001</v>
          </cell>
          <cell r="J223">
            <v>337000</v>
          </cell>
          <cell r="L223">
            <v>2428085</v>
          </cell>
        </row>
        <row r="224">
          <cell r="A224" t="str">
            <v>VKTIN13n27</v>
          </cell>
          <cell r="C224" t="str">
            <v>A18</v>
          </cell>
          <cell r="E224" t="str">
            <v>* BËc tam cÊp x©y g¹ch</v>
          </cell>
          <cell r="G224" t="str">
            <v>(4,0*0,3*0,2)*2</v>
          </cell>
          <cell r="H224" t="str">
            <v>m3</v>
          </cell>
          <cell r="I224">
            <v>0.48</v>
          </cell>
          <cell r="J224">
            <v>517000</v>
          </cell>
          <cell r="L224">
            <v>248160</v>
          </cell>
        </row>
        <row r="225">
          <cell r="A225" t="str">
            <v>VKTIN13n28</v>
          </cell>
          <cell r="C225" t="str">
            <v>B23</v>
          </cell>
          <cell r="E225" t="str">
            <v>* §iÖn tho¹i bµn</v>
          </cell>
          <cell r="G225">
            <v>1</v>
          </cell>
          <cell r="H225" t="str">
            <v>m¸y</v>
          </cell>
          <cell r="I225">
            <v>1</v>
          </cell>
          <cell r="J225">
            <v>360000</v>
          </cell>
          <cell r="L225">
            <v>360000</v>
          </cell>
        </row>
        <row r="226">
          <cell r="A226" t="str">
            <v>VKTIN13n29</v>
          </cell>
          <cell r="C226" t="str">
            <v>B23</v>
          </cell>
          <cell r="E226" t="str">
            <v>* TruyÒn h×nh c¸p</v>
          </cell>
          <cell r="G226">
            <v>1</v>
          </cell>
          <cell r="H226" t="str">
            <v>m¸y</v>
          </cell>
          <cell r="I226">
            <v>1</v>
          </cell>
          <cell r="J226">
            <v>360000</v>
          </cell>
          <cell r="L226">
            <v>360000</v>
          </cell>
        </row>
        <row r="227">
          <cell r="A227" t="str">
            <v>VKTIN13n30</v>
          </cell>
          <cell r="E227" t="str">
            <v>* HÖ thèng ®iÖn + N­íc</v>
          </cell>
          <cell r="G227">
            <v>8</v>
          </cell>
          <cell r="H227" t="str">
            <v>%</v>
          </cell>
          <cell r="L227">
            <v>13466894.048000002</v>
          </cell>
        </row>
        <row r="228">
          <cell r="A228" t="str">
            <v>VKTIN13n31</v>
          </cell>
          <cell r="C228" t="str">
            <v>B11.1</v>
          </cell>
          <cell r="E228" t="str">
            <v>* M¸i t«n</v>
          </cell>
          <cell r="G228" t="str">
            <v>(0,6*11,8)+(0,6*11,8)+
(7,4*2,0)</v>
          </cell>
          <cell r="H228" t="str">
            <v>m2</v>
          </cell>
          <cell r="I228">
            <v>28.96</v>
          </cell>
          <cell r="J228">
            <v>252000</v>
          </cell>
          <cell r="L228">
            <v>7297920</v>
          </cell>
        </row>
        <row r="229">
          <cell r="A229" t="str">
            <v>VKTIN13n32</v>
          </cell>
          <cell r="C229" t="str">
            <v>A17</v>
          </cell>
          <cell r="E229" t="str">
            <v>* Khèi BTCT gi»ng mãng</v>
          </cell>
          <cell r="G229" t="str">
            <v>0,25*0,3*(9,8+7,4+7,4+8,7+8,7+3,8+3,6+1,1)</v>
          </cell>
          <cell r="H229" t="str">
            <v>m3</v>
          </cell>
          <cell r="I229">
            <v>3.7874999999999996</v>
          </cell>
          <cell r="J229">
            <v>1872000</v>
          </cell>
          <cell r="L229">
            <v>7090199.9999999991</v>
          </cell>
        </row>
        <row r="230">
          <cell r="A230" t="str">
            <v>VKTIN13n33</v>
          </cell>
          <cell r="C230" t="str">
            <v>A18</v>
          </cell>
          <cell r="E230" t="str">
            <v>* Mãng nhµ x©y g¹ch chØ</v>
          </cell>
          <cell r="G230" t="str">
            <v>1,3*1,25*(9,8+7,4+7,4+8,7+8,7+3,8+3,6+1,1)</v>
          </cell>
          <cell r="H230" t="str">
            <v>m3</v>
          </cell>
          <cell r="I230">
            <v>82.0625</v>
          </cell>
          <cell r="J230">
            <v>517000</v>
          </cell>
          <cell r="L230">
            <v>42426312.5</v>
          </cell>
        </row>
        <row r="231">
          <cell r="A231" t="str">
            <v>VKTIN13n34</v>
          </cell>
          <cell r="C231" t="str">
            <v>B35</v>
          </cell>
          <cell r="E231" t="str">
            <v>2. BÕp phô lîp fibro XM</v>
          </cell>
          <cell r="G231" t="str">
            <v>3,0*3,0</v>
          </cell>
          <cell r="H231" t="str">
            <v>m2</v>
          </cell>
          <cell r="I231">
            <v>9</v>
          </cell>
          <cell r="J231">
            <v>59000</v>
          </cell>
          <cell r="L231">
            <v>531000</v>
          </cell>
        </row>
        <row r="232">
          <cell r="A232" t="str">
            <v>VKTIN13n35</v>
          </cell>
          <cell r="C232" t="str">
            <v>A9.2</v>
          </cell>
          <cell r="E232" t="str">
            <v>* BÓ phèt bÕp ngoµi t­êng 220 cã n¾p BTCT</v>
          </cell>
          <cell r="G232" t="str">
            <v>3,0*3,0*1,2</v>
          </cell>
          <cell r="H232" t="str">
            <v>m3</v>
          </cell>
          <cell r="I232">
            <v>10.799999999999999</v>
          </cell>
          <cell r="J232">
            <v>887000</v>
          </cell>
          <cell r="L232">
            <v>9579599.9999999981</v>
          </cell>
        </row>
        <row r="233">
          <cell r="A233" t="str">
            <v>VKTIN13n36</v>
          </cell>
          <cell r="E233" t="str">
            <v xml:space="preserve">3. PhÝa ngoµi s©n </v>
          </cell>
        </row>
        <row r="234">
          <cell r="A234" t="str">
            <v>VKTIN13n37</v>
          </cell>
          <cell r="C234" t="str">
            <v>A11.2</v>
          </cell>
          <cell r="E234" t="str">
            <v>* S©n l¸t g¹ch ®á 30x30cm</v>
          </cell>
          <cell r="G234" t="str">
            <v>11,7*3,0</v>
          </cell>
          <cell r="H234" t="str">
            <v>m2</v>
          </cell>
          <cell r="I234">
            <v>35.099999999999994</v>
          </cell>
          <cell r="J234">
            <v>90000</v>
          </cell>
          <cell r="L234">
            <v>3158999.9999999995</v>
          </cell>
        </row>
        <row r="235">
          <cell r="A235" t="str">
            <v>VKTIN13n38</v>
          </cell>
          <cell r="C235" t="str">
            <v>A11.1</v>
          </cell>
          <cell r="E235" t="str">
            <v>* S©n l¸ng BT</v>
          </cell>
          <cell r="G235" t="str">
            <v>(2,0*10,4)+(2,0*14,8)+(1,8*7,4)</v>
          </cell>
          <cell r="H235" t="str">
            <v>m2</v>
          </cell>
          <cell r="I235">
            <v>63.720000000000006</v>
          </cell>
          <cell r="J235">
            <v>97000</v>
          </cell>
          <cell r="L235">
            <v>6180840.0000000009</v>
          </cell>
        </row>
        <row r="236">
          <cell r="A236" t="str">
            <v>VKTIN13n39</v>
          </cell>
          <cell r="C236" t="str">
            <v>A10.7</v>
          </cell>
          <cell r="E236" t="str">
            <v>* Cæng hoa s¾t bÞt t«n</v>
          </cell>
          <cell r="G236" t="str">
            <v>(3,0*2,0)+(2,0*1,6)+(0,75*1,7)</v>
          </cell>
          <cell r="H236" t="str">
            <v>m2</v>
          </cell>
          <cell r="I236">
            <v>10.475</v>
          </cell>
          <cell r="J236">
            <v>632000</v>
          </cell>
          <cell r="L236">
            <v>6620200</v>
          </cell>
        </row>
        <row r="237">
          <cell r="A237" t="str">
            <v>VKTIN13n40</v>
          </cell>
          <cell r="C237" t="str">
            <v>A10.3</v>
          </cell>
          <cell r="E237" t="str">
            <v>* T­êng rµo x©y g¹ch BT tr¸t 2 mÆt</v>
          </cell>
          <cell r="G237" t="str">
            <v>2,2*(11,8+2,1+1,4+2,7+5,9+2,7+12,6+5,9+4,0+1,5)</v>
          </cell>
          <cell r="H237" t="str">
            <v>m2</v>
          </cell>
          <cell r="I237">
            <v>111.32</v>
          </cell>
          <cell r="J237">
            <v>152000</v>
          </cell>
          <cell r="L237">
            <v>16920640</v>
          </cell>
        </row>
        <row r="238">
          <cell r="A238" t="str">
            <v>VKTIN13n41</v>
          </cell>
          <cell r="C238" t="str">
            <v>A18</v>
          </cell>
          <cell r="E238" t="str">
            <v>* Mãng t­êng rµo x©y g¹ch BT</v>
          </cell>
          <cell r="G238" t="str">
            <v>0,5*1,2*(11,8+2,0+1,36+2,7+5,9+2,8)</v>
          </cell>
          <cell r="H238" t="str">
            <v>m3</v>
          </cell>
          <cell r="I238">
            <v>15.935999999999998</v>
          </cell>
          <cell r="J238">
            <v>517000</v>
          </cell>
          <cell r="L238">
            <v>8238911.9999999991</v>
          </cell>
        </row>
        <row r="239">
          <cell r="A239" t="str">
            <v>VKTIN13n42</v>
          </cell>
          <cell r="C239" t="str">
            <v>B36'</v>
          </cell>
          <cell r="E239" t="str">
            <v>* L­íi B40</v>
          </cell>
          <cell r="G239" t="str">
            <v>0,8*(11,8+2,1+1,4+2,7+5,9+2,7+12,6+5,9+4,0+1,5)</v>
          </cell>
          <cell r="H239" t="str">
            <v>m2</v>
          </cell>
          <cell r="I239">
            <v>40.479999999999997</v>
          </cell>
          <cell r="J239">
            <v>38230</v>
          </cell>
          <cell r="L239">
            <v>1547550.4</v>
          </cell>
        </row>
        <row r="240">
          <cell r="A240" t="str">
            <v>VKTIN13n43</v>
          </cell>
          <cell r="C240" t="str">
            <v>B9.1</v>
          </cell>
          <cell r="E240" t="str">
            <v>* V× kÌo bÕp phô (V3)</v>
          </cell>
          <cell r="G240" t="str">
            <v>(3,0+3,0+0,5+0,6)*1,72/1000</v>
          </cell>
          <cell r="H240" t="str">
            <v>TÊn</v>
          </cell>
          <cell r="I240">
            <v>1.2211999999999999E-2</v>
          </cell>
          <cell r="J240">
            <v>19233000</v>
          </cell>
          <cell r="L240">
            <v>234873.39599999998</v>
          </cell>
        </row>
        <row r="241">
          <cell r="A241" t="str">
            <v>VKTIN13n44</v>
          </cell>
          <cell r="C241" t="str">
            <v>B50</v>
          </cell>
          <cell r="E241" t="str">
            <v>* Cét s¾t §K= 21, cao 3,0m</v>
          </cell>
          <cell r="G241">
            <v>3</v>
          </cell>
          <cell r="H241" t="str">
            <v>cét</v>
          </cell>
          <cell r="I241">
            <v>3</v>
          </cell>
          <cell r="J241">
            <v>470470</v>
          </cell>
          <cell r="L241">
            <v>1411410</v>
          </cell>
        </row>
        <row r="242">
          <cell r="A242" t="str">
            <v>VKTIN14h1</v>
          </cell>
          <cell r="B242">
            <v>12</v>
          </cell>
          <cell r="D242">
            <v>14</v>
          </cell>
          <cell r="E242" t="str">
            <v>Vi Kim HËn</v>
          </cell>
          <cell r="L242">
            <v>90106324.895999998</v>
          </cell>
        </row>
        <row r="243">
          <cell r="A243" t="str">
            <v>VKTIN14h2</v>
          </cell>
          <cell r="C243" t="str">
            <v>A3.C</v>
          </cell>
          <cell r="E243" t="str">
            <v>1. Nhµ ë mãng t­êng x©y g¹ch chØ, tr¸t, m¸i lîp fibro XM, nÒn l¸t g¹ch Ceramic, cöa ®i, cöa sæ gç nghiÕn, cöa kÝnh khung nh«m, cã hÖ thèng ®iÖn. H= 3,5m</v>
          </cell>
          <cell r="F243" t="str">
            <v>3C</v>
          </cell>
          <cell r="G243" t="str">
            <v>6,22*7,0</v>
          </cell>
          <cell r="H243" t="str">
            <v>m2</v>
          </cell>
          <cell r="I243">
            <v>43.54</v>
          </cell>
          <cell r="J243">
            <v>1002000</v>
          </cell>
          <cell r="L243">
            <v>43627080</v>
          </cell>
        </row>
        <row r="244">
          <cell r="A244" t="str">
            <v>VKTIN14h3</v>
          </cell>
          <cell r="C244" t="str">
            <v>B19.4</v>
          </cell>
          <cell r="E244" t="str">
            <v>* Trõ m¸i fibro XM</v>
          </cell>
          <cell r="G244" t="str">
            <v>6,22*7,0</v>
          </cell>
          <cell r="H244" t="str">
            <v>m2</v>
          </cell>
          <cell r="I244">
            <v>43.54</v>
          </cell>
          <cell r="J244">
            <v>-77000</v>
          </cell>
          <cell r="L244">
            <v>-3352580</v>
          </cell>
        </row>
        <row r="245">
          <cell r="A245" t="str">
            <v>VKTIN14h4</v>
          </cell>
          <cell r="C245" t="str">
            <v>B20.1</v>
          </cell>
          <cell r="E245" t="str">
            <v>* Cöa gç nghiÕn</v>
          </cell>
          <cell r="G245" t="str">
            <v>(1,3*2,2)*2+(1,2*2,4)</v>
          </cell>
          <cell r="H245" t="str">
            <v>m2</v>
          </cell>
          <cell r="I245">
            <v>8.6000000000000014</v>
          </cell>
          <cell r="J245">
            <v>206000</v>
          </cell>
          <cell r="L245">
            <v>1771600.0000000002</v>
          </cell>
        </row>
        <row r="246">
          <cell r="A246" t="str">
            <v>VKTIN14h5</v>
          </cell>
          <cell r="C246" t="str">
            <v>B20.3</v>
          </cell>
          <cell r="E246" t="str">
            <v xml:space="preserve">* Cöa kÝnh khung nh«m </v>
          </cell>
          <cell r="G246" t="str">
            <v>(0,8*2,0)+(0,8*1,2)</v>
          </cell>
          <cell r="H246" t="str">
            <v>m2</v>
          </cell>
          <cell r="I246">
            <v>2.56</v>
          </cell>
          <cell r="J246">
            <v>170000</v>
          </cell>
          <cell r="L246">
            <v>435200</v>
          </cell>
        </row>
        <row r="247">
          <cell r="A247" t="str">
            <v>VKTIN14h6</v>
          </cell>
          <cell r="C247" t="str">
            <v>B4.3</v>
          </cell>
          <cell r="E247" t="str">
            <v>* TrÇn nhùa toµn nhµ</v>
          </cell>
          <cell r="G247" t="str">
            <v>6,1*6,9</v>
          </cell>
          <cell r="H247" t="str">
            <v>m2</v>
          </cell>
          <cell r="I247">
            <v>42.089999999999996</v>
          </cell>
          <cell r="J247">
            <v>91000</v>
          </cell>
          <cell r="L247">
            <v>3830189.9999999995</v>
          </cell>
        </row>
        <row r="248">
          <cell r="A248" t="str">
            <v>VKTIN14h7</v>
          </cell>
          <cell r="E248" t="str">
            <v>* G¸c xÐp gç</v>
          </cell>
          <cell r="G248" t="str">
            <v>3,0*1,3</v>
          </cell>
          <cell r="H248" t="str">
            <v>m2</v>
          </cell>
          <cell r="I248">
            <v>3.9000000000000004</v>
          </cell>
          <cell r="J248">
            <v>400000</v>
          </cell>
          <cell r="L248">
            <v>1560000.0000000002</v>
          </cell>
        </row>
        <row r="249">
          <cell r="A249" t="str">
            <v>VKTIN14h8</v>
          </cell>
          <cell r="C249" t="str">
            <v>A17</v>
          </cell>
          <cell r="E249" t="str">
            <v>* ¤ v¨ng BTCT</v>
          </cell>
          <cell r="G249" t="str">
            <v>1,5*0,5*0,06</v>
          </cell>
          <cell r="H249" t="str">
            <v>m3</v>
          </cell>
          <cell r="I249">
            <v>4.4999999999999998E-2</v>
          </cell>
          <cell r="J249">
            <v>1872000</v>
          </cell>
          <cell r="L249">
            <v>84240</v>
          </cell>
        </row>
        <row r="250">
          <cell r="A250" t="str">
            <v>VKTIN14h9</v>
          </cell>
          <cell r="C250" t="str">
            <v>B8.1</v>
          </cell>
          <cell r="E250" t="str">
            <v>* Hoa s¾t cöa sæ</v>
          </cell>
          <cell r="G250" t="str">
            <v>(1,2*2,4)+(0,8*1,2)</v>
          </cell>
          <cell r="H250" t="str">
            <v>m2</v>
          </cell>
          <cell r="I250">
            <v>3.84</v>
          </cell>
          <cell r="J250">
            <v>251000</v>
          </cell>
          <cell r="L250">
            <v>963840</v>
          </cell>
        </row>
        <row r="251">
          <cell r="A251" t="str">
            <v>VKTIN14h10</v>
          </cell>
          <cell r="C251" t="str">
            <v>B23</v>
          </cell>
          <cell r="E251" t="str">
            <v>* §iÖn tho¹i bµn</v>
          </cell>
          <cell r="G251">
            <v>1</v>
          </cell>
          <cell r="H251" t="str">
            <v>m¸y</v>
          </cell>
          <cell r="I251">
            <v>1</v>
          </cell>
          <cell r="J251">
            <v>360000</v>
          </cell>
          <cell r="L251">
            <v>360000</v>
          </cell>
        </row>
        <row r="252">
          <cell r="A252" t="str">
            <v>VKTIN14h11</v>
          </cell>
          <cell r="E252" t="str">
            <v>* HÖ thèng ®iÖn</v>
          </cell>
          <cell r="G252">
            <v>4</v>
          </cell>
          <cell r="H252" t="str">
            <v>%</v>
          </cell>
          <cell r="L252">
            <v>1956782.8</v>
          </cell>
        </row>
        <row r="253">
          <cell r="A253" t="str">
            <v>VKTIN14h12</v>
          </cell>
          <cell r="C253" t="str">
            <v>A3.C</v>
          </cell>
          <cell r="E253" t="str">
            <v>2. BÕp: t­êng x©y g¹ch chØ, m¸i lîp fibro XM, nÒn ®æ BT, cöa s¾t, cã hÖ thèng ®iÖn. H= 3,2m</v>
          </cell>
          <cell r="F253" t="str">
            <v>3C</v>
          </cell>
          <cell r="G253" t="str">
            <v>4,4*6,22</v>
          </cell>
          <cell r="H253" t="str">
            <v>m2</v>
          </cell>
          <cell r="I253">
            <v>27.368000000000002</v>
          </cell>
          <cell r="J253">
            <v>1002000</v>
          </cell>
          <cell r="L253">
            <v>27422736.000000004</v>
          </cell>
        </row>
        <row r="254">
          <cell r="A254" t="str">
            <v>VKTIN14h13</v>
          </cell>
          <cell r="C254" t="str">
            <v>B19.4</v>
          </cell>
          <cell r="E254" t="str">
            <v>* Trõ m¸i fibro XM</v>
          </cell>
          <cell r="G254" t="str">
            <v>4,4*6,22</v>
          </cell>
          <cell r="H254" t="str">
            <v>m2</v>
          </cell>
          <cell r="I254">
            <v>27.368000000000002</v>
          </cell>
          <cell r="J254">
            <v>-77000</v>
          </cell>
          <cell r="L254">
            <v>-2107336</v>
          </cell>
        </row>
        <row r="255">
          <cell r="A255" t="str">
            <v>VKTIN14h14</v>
          </cell>
          <cell r="C255" t="str">
            <v>A10.7'</v>
          </cell>
          <cell r="E255" t="str">
            <v>* Cöa s¾t (tÝnh chªnh lÖch cöa gç hång s¾c)</v>
          </cell>
          <cell r="G255" t="str">
            <v>0,7*1,7</v>
          </cell>
          <cell r="H255" t="str">
            <v>m2</v>
          </cell>
          <cell r="I255">
            <v>1.19</v>
          </cell>
          <cell r="J255">
            <v>359000</v>
          </cell>
          <cell r="L255">
            <v>427210</v>
          </cell>
        </row>
        <row r="256">
          <cell r="A256" t="str">
            <v>VKTIN14h15</v>
          </cell>
          <cell r="C256" t="str">
            <v>A17</v>
          </cell>
          <cell r="E256" t="str">
            <v>* BÖ bÕp BTCT</v>
          </cell>
          <cell r="G256" t="str">
            <v>1,6*0,7*0,06</v>
          </cell>
          <cell r="H256" t="str">
            <v>m3</v>
          </cell>
          <cell r="I256">
            <v>6.7199999999999996E-2</v>
          </cell>
          <cell r="J256">
            <v>1872000</v>
          </cell>
          <cell r="L256">
            <v>125798.39999999999</v>
          </cell>
        </row>
        <row r="257">
          <cell r="A257" t="str">
            <v>VKTIN14h16</v>
          </cell>
          <cell r="C257" t="str">
            <v>A18</v>
          </cell>
          <cell r="E257" t="str">
            <v>* Khèi x©y g¹ch (trô)</v>
          </cell>
          <cell r="G257" t="str">
            <v>(0,7*0,7*0,15)*2</v>
          </cell>
          <cell r="H257" t="str">
            <v>m3</v>
          </cell>
          <cell r="I257">
            <v>0.14699999999999996</v>
          </cell>
          <cell r="J257">
            <v>517000</v>
          </cell>
          <cell r="L257">
            <v>75998.999999999985</v>
          </cell>
        </row>
        <row r="258">
          <cell r="A258" t="str">
            <v>VKTIN14h17</v>
          </cell>
          <cell r="C258" t="str">
            <v>B2</v>
          </cell>
          <cell r="E258" t="str">
            <v>*èp bÖ bÕp g¹ch men + èp t­êng bÓ</v>
          </cell>
          <cell r="G258" t="str">
            <v>(1,9*1,6)+(1,6*1,5)+(0,7*0,7)</v>
          </cell>
          <cell r="H258" t="str">
            <v>m2</v>
          </cell>
          <cell r="I258">
            <v>5.9300000000000006</v>
          </cell>
          <cell r="J258">
            <v>132000</v>
          </cell>
          <cell r="L258">
            <v>782760.00000000012</v>
          </cell>
        </row>
        <row r="259">
          <cell r="A259" t="str">
            <v>VKTIN14h18</v>
          </cell>
          <cell r="E259" t="str">
            <v>* HÖ thèng ®iÖn</v>
          </cell>
          <cell r="G259">
            <v>4</v>
          </cell>
          <cell r="H259" t="str">
            <v>%</v>
          </cell>
          <cell r="L259">
            <v>1069086.696</v>
          </cell>
        </row>
        <row r="260">
          <cell r="A260" t="str">
            <v>VKTIN14h19</v>
          </cell>
          <cell r="C260" t="str">
            <v>A9.1</v>
          </cell>
          <cell r="E260" t="str">
            <v>* BÓ n­íc t­êng 110 n¾p BTCT</v>
          </cell>
          <cell r="G260" t="str">
            <v>1,9*1,6*1,4</v>
          </cell>
          <cell r="H260" t="str">
            <v>m3</v>
          </cell>
          <cell r="I260">
            <v>4.2559999999999993</v>
          </cell>
          <cell r="J260">
            <v>700000</v>
          </cell>
          <cell r="L260">
            <v>2979199.9999999995</v>
          </cell>
        </row>
        <row r="261">
          <cell r="A261" t="str">
            <v>VKTIN14h20</v>
          </cell>
          <cell r="C261" t="str">
            <v>B48</v>
          </cell>
          <cell r="E261" t="str">
            <v>* M¸ng t«n</v>
          </cell>
          <cell r="G261">
            <v>6.5</v>
          </cell>
          <cell r="H261" t="str">
            <v>m</v>
          </cell>
          <cell r="I261">
            <v>6.5</v>
          </cell>
          <cell r="J261">
            <v>29000</v>
          </cell>
          <cell r="L261">
            <v>188500</v>
          </cell>
        </row>
        <row r="262">
          <cell r="A262" t="str">
            <v>VKTIN14h21</v>
          </cell>
          <cell r="C262" t="str">
            <v>B35.1</v>
          </cell>
          <cell r="E262" t="str">
            <v>* M¸i lîp tÊm nhùa</v>
          </cell>
          <cell r="G262" t="str">
            <v>1,3*6,5</v>
          </cell>
          <cell r="H262" t="str">
            <v>m2</v>
          </cell>
          <cell r="I262">
            <v>8.4500000000000011</v>
          </cell>
          <cell r="J262">
            <v>29500</v>
          </cell>
          <cell r="L262">
            <v>249275.00000000003</v>
          </cell>
        </row>
        <row r="263">
          <cell r="A263" t="str">
            <v>VKTIN14h22</v>
          </cell>
          <cell r="C263" t="str">
            <v>A11.1</v>
          </cell>
          <cell r="E263" t="str">
            <v>* S©n BT</v>
          </cell>
          <cell r="G263" t="str">
            <v>3,2*6,22</v>
          </cell>
          <cell r="H263" t="str">
            <v>m2</v>
          </cell>
          <cell r="I263">
            <v>19.904</v>
          </cell>
          <cell r="J263">
            <v>97000</v>
          </cell>
          <cell r="L263">
            <v>1930688</v>
          </cell>
        </row>
        <row r="264">
          <cell r="A264" t="str">
            <v>VKTIN14h23</v>
          </cell>
          <cell r="C264" t="str">
            <v>B40</v>
          </cell>
          <cell r="E264" t="str">
            <v>* èng nhùa PVC 110mm</v>
          </cell>
          <cell r="G264">
            <v>21</v>
          </cell>
          <cell r="H264" t="str">
            <v>m</v>
          </cell>
          <cell r="I264">
            <v>21</v>
          </cell>
          <cell r="J264">
            <v>28545</v>
          </cell>
          <cell r="L264">
            <v>599445</v>
          </cell>
        </row>
        <row r="265">
          <cell r="A265" t="str">
            <v>VKTIN14h24</v>
          </cell>
          <cell r="C265" t="str">
            <v>B2</v>
          </cell>
          <cell r="E265" t="str">
            <v>* èp t­êng WC</v>
          </cell>
          <cell r="G265" t="str">
            <v>(1,0+1,0+1,4)*0,8+(1,5+1,0+1,0+1,0)*1,5</v>
          </cell>
          <cell r="H265" t="str">
            <v>m2</v>
          </cell>
          <cell r="I265">
            <v>9.4700000000000006</v>
          </cell>
          <cell r="J265">
            <v>132000</v>
          </cell>
          <cell r="L265">
            <v>1250040</v>
          </cell>
        </row>
        <row r="266">
          <cell r="A266" t="str">
            <v>VKTIN14h25</v>
          </cell>
          <cell r="C266" t="str">
            <v>B25</v>
          </cell>
          <cell r="E266" t="str">
            <v xml:space="preserve">* B×nh nãng l¹nh </v>
          </cell>
          <cell r="G266">
            <v>1</v>
          </cell>
          <cell r="H266" t="str">
            <v>b×nh</v>
          </cell>
          <cell r="I266">
            <v>1</v>
          </cell>
          <cell r="J266">
            <v>210000</v>
          </cell>
          <cell r="L266">
            <v>210000</v>
          </cell>
        </row>
        <row r="267">
          <cell r="A267" t="str">
            <v>VKTIN14h26</v>
          </cell>
          <cell r="C267" t="str">
            <v>B28.1</v>
          </cell>
          <cell r="E267" t="str">
            <v>* BÖ xÝ xæm</v>
          </cell>
          <cell r="G267">
            <v>1</v>
          </cell>
          <cell r="H267" t="str">
            <v>c¸i</v>
          </cell>
          <cell r="I267">
            <v>1</v>
          </cell>
          <cell r="J267">
            <v>150000</v>
          </cell>
          <cell r="L267">
            <v>150000</v>
          </cell>
        </row>
        <row r="268">
          <cell r="A268" t="str">
            <v>VKTIN14h27</v>
          </cell>
          <cell r="C268" t="str">
            <v>A9.1</v>
          </cell>
          <cell r="E268" t="str">
            <v>* BÓ phèt (02 ng¨n)</v>
          </cell>
          <cell r="G268" t="str">
            <v>(1,5+1,0)*1,0*1,8</v>
          </cell>
          <cell r="H268" t="str">
            <v>m3</v>
          </cell>
          <cell r="I268">
            <v>4.5</v>
          </cell>
          <cell r="J268">
            <v>700000</v>
          </cell>
          <cell r="L268">
            <v>3150000</v>
          </cell>
        </row>
        <row r="269">
          <cell r="A269" t="str">
            <v>VKTIN14h28</v>
          </cell>
          <cell r="C269" t="str">
            <v>B38</v>
          </cell>
          <cell r="E269" t="str">
            <v>* èng nhùa tr¸ng kÏm, §K= 22mm</v>
          </cell>
          <cell r="G269">
            <v>18</v>
          </cell>
          <cell r="H269" t="str">
            <v>m</v>
          </cell>
          <cell r="I269">
            <v>18</v>
          </cell>
          <cell r="J269">
            <v>20365</v>
          </cell>
          <cell r="L269">
            <v>366570</v>
          </cell>
        </row>
        <row r="270">
          <cell r="A270" t="str">
            <v>VKTIN15h1</v>
          </cell>
          <cell r="B270">
            <v>13</v>
          </cell>
          <cell r="D270">
            <v>15</v>
          </cell>
          <cell r="E270" t="str">
            <v>§inh ThÞ H­êng</v>
          </cell>
          <cell r="L270">
            <v>108892105.9524</v>
          </cell>
        </row>
        <row r="271">
          <cell r="A271" t="str">
            <v>VKTIN15h2</v>
          </cell>
          <cell r="C271" t="str">
            <v>A3.a</v>
          </cell>
          <cell r="E271" t="str">
            <v>1. Nhµ ë + BÕp + Nhµ vÖ sinh: H= 3,5m, x©y dùng n¨m 2000. M¸i lîp fibro XM, cã hiªn t©y, t­êng x©y g¹ch BT, tr¸t, quÐt v«i ve, nÒn l¸t g¹ch Ceramic, cöa ®i 2 líp mét líp gç nghiÕn + mét líp nh«m kÝnh, cöa buång, cöa bÕp gç nghiÕn, cã ®iÖn.</v>
          </cell>
          <cell r="F271" t="str">
            <v>3A</v>
          </cell>
          <cell r="G271" t="str">
            <v>6,53*10,73</v>
          </cell>
          <cell r="H271" t="str">
            <v>m2</v>
          </cell>
          <cell r="I271">
            <v>70.066900000000004</v>
          </cell>
          <cell r="J271">
            <v>1244000</v>
          </cell>
          <cell r="K271">
            <v>0.9</v>
          </cell>
          <cell r="L271">
            <v>78446901.24000001</v>
          </cell>
        </row>
        <row r="272">
          <cell r="A272" t="str">
            <v>VKTIN15h3</v>
          </cell>
          <cell r="C272" t="str">
            <v>B19.4</v>
          </cell>
          <cell r="E272" t="str">
            <v>* Trõ m¸i fibro XM</v>
          </cell>
          <cell r="G272" t="str">
            <v>6,53*10,73</v>
          </cell>
          <cell r="H272" t="str">
            <v>m2</v>
          </cell>
          <cell r="I272">
            <v>70.066900000000004</v>
          </cell>
          <cell r="J272">
            <v>-77000</v>
          </cell>
          <cell r="L272">
            <v>-5395151.3000000007</v>
          </cell>
        </row>
        <row r="273">
          <cell r="A273" t="str">
            <v>VKTIN15h4</v>
          </cell>
          <cell r="C273" t="str">
            <v>B21.1</v>
          </cell>
          <cell r="E273" t="str">
            <v>* Bï nÒn l¸t g¹ch Cermic</v>
          </cell>
          <cell r="G273" t="str">
            <v>6,23*10,43</v>
          </cell>
          <cell r="H273" t="str">
            <v>m2</v>
          </cell>
          <cell r="I273">
            <v>64.978899999999996</v>
          </cell>
          <cell r="J273">
            <v>40000</v>
          </cell>
          <cell r="L273">
            <v>2599156</v>
          </cell>
        </row>
        <row r="274">
          <cell r="A274" t="str">
            <v>VKTIN15h5</v>
          </cell>
          <cell r="C274" t="str">
            <v>B18.1</v>
          </cell>
          <cell r="E274" t="str">
            <v>* Cöa gç nghiÕn 02 líp (tÝnh 01 líp)</v>
          </cell>
          <cell r="G274" t="str">
            <v>1,2*2,23</v>
          </cell>
          <cell r="H274" t="str">
            <v>m2</v>
          </cell>
          <cell r="I274">
            <v>2.6759999999999997</v>
          </cell>
          <cell r="J274">
            <v>496000</v>
          </cell>
          <cell r="L274">
            <v>1327295.9999999998</v>
          </cell>
        </row>
        <row r="275">
          <cell r="A275" t="str">
            <v>VKTIN15h6</v>
          </cell>
          <cell r="C275" t="str">
            <v>B20.1</v>
          </cell>
          <cell r="E275" t="str">
            <v>* Cöa gç nghiÕn</v>
          </cell>
          <cell r="G275" t="str">
            <v>(0,92*1,43)+(0,8*1,23)*4</v>
          </cell>
          <cell r="H275" t="str">
            <v>m2</v>
          </cell>
          <cell r="I275">
            <v>5.2515999999999998</v>
          </cell>
          <cell r="J275">
            <v>206000</v>
          </cell>
          <cell r="L275">
            <v>1081829.5999999999</v>
          </cell>
        </row>
        <row r="276">
          <cell r="A276" t="str">
            <v>VKTIN15h7</v>
          </cell>
          <cell r="C276" t="str">
            <v>B20.3</v>
          </cell>
          <cell r="E276" t="str">
            <v>* Cöa nh«m kÝnh</v>
          </cell>
          <cell r="G276" t="str">
            <v>1,2*2,23</v>
          </cell>
          <cell r="H276" t="str">
            <v>m2</v>
          </cell>
          <cell r="I276">
            <v>2.6759999999999997</v>
          </cell>
          <cell r="J276">
            <v>170000</v>
          </cell>
          <cell r="L276">
            <v>454919.99999999994</v>
          </cell>
        </row>
        <row r="277">
          <cell r="A277" t="str">
            <v>VKTIN15h8</v>
          </cell>
          <cell r="C277" t="str">
            <v>B4.3</v>
          </cell>
          <cell r="E277" t="str">
            <v>* TrÇn nhùa toµn nhµ</v>
          </cell>
          <cell r="G277" t="str">
            <v>6,33*10,53</v>
          </cell>
          <cell r="H277" t="str">
            <v>m2</v>
          </cell>
          <cell r="I277">
            <v>66.654899999999998</v>
          </cell>
          <cell r="J277">
            <v>91000</v>
          </cell>
          <cell r="L277">
            <v>6065595.8999999994</v>
          </cell>
        </row>
        <row r="278">
          <cell r="A278" t="str">
            <v>VKTIN15h9</v>
          </cell>
          <cell r="C278" t="str">
            <v>B8.1</v>
          </cell>
          <cell r="E278" t="str">
            <v>* Hoa s¾t cöa sæ</v>
          </cell>
          <cell r="G278" t="str">
            <v>(0,92*1,43)</v>
          </cell>
          <cell r="H278" t="str">
            <v>m2</v>
          </cell>
          <cell r="I278">
            <v>1.3156000000000001</v>
          </cell>
          <cell r="J278">
            <v>251000</v>
          </cell>
          <cell r="L278">
            <v>330215.60000000003</v>
          </cell>
        </row>
        <row r="279">
          <cell r="A279" t="str">
            <v>VKTIN15h10</v>
          </cell>
          <cell r="C279" t="str">
            <v>A10.7'</v>
          </cell>
          <cell r="E279" t="str">
            <v>* Cöa s¾t ra sau nhµ bÞt t«n</v>
          </cell>
          <cell r="G279" t="str">
            <v>0,7*1,9</v>
          </cell>
          <cell r="H279" t="str">
            <v>m2</v>
          </cell>
          <cell r="I279">
            <v>1.3299999999999998</v>
          </cell>
          <cell r="J279">
            <v>152353</v>
          </cell>
          <cell r="L279">
            <v>202629.49</v>
          </cell>
        </row>
        <row r="280">
          <cell r="A280" t="str">
            <v>VKTIN15h11</v>
          </cell>
          <cell r="C280" t="str">
            <v>A17</v>
          </cell>
          <cell r="E280" t="str">
            <v>* BÖ bÕp BTCT</v>
          </cell>
          <cell r="G280" t="str">
            <v>0,6*2,5*0,08</v>
          </cell>
          <cell r="H280" t="str">
            <v>m3</v>
          </cell>
          <cell r="I280">
            <v>0.12</v>
          </cell>
          <cell r="J280">
            <v>1872000</v>
          </cell>
          <cell r="L280">
            <v>224640</v>
          </cell>
        </row>
        <row r="281">
          <cell r="A281" t="str">
            <v>VKTIN15h12</v>
          </cell>
          <cell r="C281" t="str">
            <v>B2</v>
          </cell>
          <cell r="E281" t="str">
            <v>* èp bÖ bÕp g¹ch men tr¾ng</v>
          </cell>
          <cell r="G281" t="str">
            <v>(0,7*2,5)+(0,8*2,5)+(0,8*0,65)</v>
          </cell>
          <cell r="H281" t="str">
            <v>m2</v>
          </cell>
          <cell r="I281">
            <v>4.2699999999999996</v>
          </cell>
          <cell r="J281">
            <v>132000</v>
          </cell>
          <cell r="L281">
            <v>563640</v>
          </cell>
        </row>
        <row r="282">
          <cell r="A282" t="str">
            <v>VKTIN15h13</v>
          </cell>
          <cell r="C282" t="str">
            <v>A9.2</v>
          </cell>
          <cell r="E282" t="str">
            <v>* BÓ n­íc ¨n x©y g¹ch chØ 220mm, cã n¾p BTCT</v>
          </cell>
          <cell r="G282" t="str">
            <v>1,95*2,05*1,8</v>
          </cell>
          <cell r="H282" t="str">
            <v>m3</v>
          </cell>
          <cell r="I282">
            <v>7.1954999999999991</v>
          </cell>
          <cell r="J282">
            <v>887000</v>
          </cell>
          <cell r="L282">
            <v>6382408.4999999991</v>
          </cell>
        </row>
        <row r="283">
          <cell r="A283" t="str">
            <v>VKTIN15h14</v>
          </cell>
          <cell r="C283" t="str">
            <v>B25</v>
          </cell>
          <cell r="E283" t="str">
            <v xml:space="preserve">* B×nh nãng l¹nh </v>
          </cell>
          <cell r="G283">
            <v>1</v>
          </cell>
          <cell r="H283" t="str">
            <v>b×nh</v>
          </cell>
          <cell r="I283">
            <v>1</v>
          </cell>
          <cell r="J283">
            <v>210000</v>
          </cell>
          <cell r="L283">
            <v>210000</v>
          </cell>
        </row>
        <row r="284">
          <cell r="A284" t="str">
            <v>VKTIN15h15</v>
          </cell>
          <cell r="C284" t="str">
            <v>B2</v>
          </cell>
          <cell r="E284" t="str">
            <v>* èp nhµ vÖ sinh g¹ch men kÝnh</v>
          </cell>
          <cell r="G284" t="str">
            <v>6,7*1,6</v>
          </cell>
          <cell r="H284" t="str">
            <v>m2</v>
          </cell>
          <cell r="I284">
            <v>10.72</v>
          </cell>
          <cell r="J284">
            <v>132000</v>
          </cell>
          <cell r="L284">
            <v>1415040</v>
          </cell>
        </row>
        <row r="285">
          <cell r="A285" t="str">
            <v>VKTIN15h16</v>
          </cell>
          <cell r="C285" t="str">
            <v>B28.1</v>
          </cell>
          <cell r="E285" t="str">
            <v>* BÖ xÝ xæm</v>
          </cell>
          <cell r="G285">
            <v>1</v>
          </cell>
          <cell r="H285" t="str">
            <v>c¸i</v>
          </cell>
          <cell r="I285">
            <v>1</v>
          </cell>
          <cell r="J285">
            <v>150000</v>
          </cell>
          <cell r="L285">
            <v>150000</v>
          </cell>
        </row>
        <row r="286">
          <cell r="A286" t="str">
            <v>VKTIN15h17</v>
          </cell>
          <cell r="C286" t="str">
            <v>B8.1</v>
          </cell>
          <cell r="E286" t="str">
            <v>* Cöa chíp s¾t kÝnh nhµ vÖ sinh + nhµ bÕp</v>
          </cell>
          <cell r="G286" t="str">
            <v>(0,42*0,60)*2</v>
          </cell>
          <cell r="H286" t="str">
            <v>m2</v>
          </cell>
          <cell r="I286">
            <v>0.504</v>
          </cell>
          <cell r="J286">
            <v>251000</v>
          </cell>
          <cell r="L286">
            <v>126504</v>
          </cell>
        </row>
        <row r="287">
          <cell r="A287" t="str">
            <v>VKTIN15h18</v>
          </cell>
          <cell r="C287" t="str">
            <v>B2'</v>
          </cell>
          <cell r="E287" t="str">
            <v>* G¹ch èp ch©n t­êng phßng kh¸ch + 2 buång ngñ</v>
          </cell>
          <cell r="G287" t="str">
            <v>0,12*30,9</v>
          </cell>
          <cell r="H287" t="str">
            <v>m2</v>
          </cell>
          <cell r="I287">
            <v>3.7079999999999997</v>
          </cell>
          <cell r="J287">
            <v>337000</v>
          </cell>
          <cell r="L287">
            <v>1249596</v>
          </cell>
        </row>
        <row r="288">
          <cell r="A288" t="str">
            <v>VKTIN15h19</v>
          </cell>
          <cell r="C288" t="str">
            <v>A17</v>
          </cell>
          <cell r="E288" t="str">
            <v>* ¤ v¨ng cöa sæ</v>
          </cell>
          <cell r="G288" t="str">
            <v>0,4*1,0*0,06</v>
          </cell>
          <cell r="H288" t="str">
            <v>m3</v>
          </cell>
          <cell r="I288">
            <v>2.4E-2</v>
          </cell>
          <cell r="J288">
            <v>1872000</v>
          </cell>
          <cell r="L288">
            <v>44928</v>
          </cell>
        </row>
        <row r="289">
          <cell r="A289" t="str">
            <v>VKTIN15h20</v>
          </cell>
          <cell r="E289" t="str">
            <v>* HÖ thèng ®iÖn n­íc</v>
          </cell>
          <cell r="G289">
            <v>8</v>
          </cell>
          <cell r="H289" t="str">
            <v>%</v>
          </cell>
          <cell r="L289">
            <v>7638411.9224000005</v>
          </cell>
        </row>
        <row r="290">
          <cell r="A290" t="str">
            <v>VKTIN15h21</v>
          </cell>
          <cell r="C290" t="str">
            <v>B11.1</v>
          </cell>
          <cell r="E290" t="str">
            <v>* M¸i t«n tr­íc nhµ xµ gå thÐp</v>
          </cell>
          <cell r="G290" t="str">
            <v>2,9*4,0</v>
          </cell>
          <cell r="H290" t="str">
            <v>m2</v>
          </cell>
          <cell r="I290">
            <v>11.6</v>
          </cell>
          <cell r="J290">
            <v>252000</v>
          </cell>
          <cell r="L290">
            <v>2923200</v>
          </cell>
        </row>
        <row r="291">
          <cell r="A291" t="str">
            <v>VKTIN15h22</v>
          </cell>
          <cell r="C291" t="str">
            <v>A11.1</v>
          </cell>
          <cell r="E291" t="str">
            <v>* S©n ®æ BT</v>
          </cell>
          <cell r="G291" t="str">
            <v>6,53*4,5</v>
          </cell>
          <cell r="H291" t="str">
            <v>m2</v>
          </cell>
          <cell r="I291">
            <v>29.385000000000002</v>
          </cell>
          <cell r="J291">
            <v>97000</v>
          </cell>
          <cell r="L291">
            <v>2850345</v>
          </cell>
        </row>
        <row r="292">
          <cell r="A292" t="str">
            <v>VKTIN16l1</v>
          </cell>
          <cell r="B292">
            <v>14</v>
          </cell>
          <cell r="D292">
            <v>16</v>
          </cell>
          <cell r="E292" t="str">
            <v>Nh÷ V¨n Lîi</v>
          </cell>
          <cell r="L292">
            <v>119338783.66399999</v>
          </cell>
        </row>
        <row r="293">
          <cell r="A293" t="str">
            <v>VKTIN16l2</v>
          </cell>
          <cell r="C293" t="str">
            <v>A3.C</v>
          </cell>
          <cell r="E293" t="str">
            <v>1. Nhµ ë sè 1: mãng t­êng x©y g¹ch BT, nÒn l¸t g¹ch Ceramic, cã hÖ thèng ®iÖn, m¸i lîp fibro XM, cöa ®i gç lim, cöa sæ gç hång s¾c. H= 3m</v>
          </cell>
          <cell r="F293" t="str">
            <v>3C</v>
          </cell>
          <cell r="G293" t="str">
            <v>6,45*5,0</v>
          </cell>
          <cell r="H293" t="str">
            <v>m2</v>
          </cell>
          <cell r="I293">
            <v>32.25</v>
          </cell>
          <cell r="J293">
            <v>1002000</v>
          </cell>
          <cell r="K293">
            <v>0.9</v>
          </cell>
          <cell r="L293">
            <v>29083050</v>
          </cell>
        </row>
        <row r="294">
          <cell r="A294" t="str">
            <v>VKTIN16l3</v>
          </cell>
          <cell r="C294" t="str">
            <v>B19.4</v>
          </cell>
          <cell r="E294" t="str">
            <v>* Trõ m¸i fibro XM</v>
          </cell>
          <cell r="G294" t="str">
            <v>6,45*5,0</v>
          </cell>
          <cell r="H294" t="str">
            <v>m2</v>
          </cell>
          <cell r="I294">
            <v>32.25</v>
          </cell>
          <cell r="J294">
            <v>-77000</v>
          </cell>
          <cell r="L294">
            <v>-2483250</v>
          </cell>
        </row>
        <row r="295">
          <cell r="A295" t="str">
            <v>VKTIN16l4</v>
          </cell>
          <cell r="C295" t="str">
            <v>B21.1</v>
          </cell>
          <cell r="E295" t="str">
            <v>* Bï nÒn l¸t g¹ch Cermic</v>
          </cell>
          <cell r="G295" t="str">
            <v>6,15*4,7</v>
          </cell>
          <cell r="H295" t="str">
            <v>m2</v>
          </cell>
          <cell r="I295">
            <v>28.905000000000001</v>
          </cell>
          <cell r="J295">
            <v>40000</v>
          </cell>
          <cell r="L295">
            <v>1156200</v>
          </cell>
        </row>
        <row r="296">
          <cell r="A296" t="str">
            <v>VKTIN16l5</v>
          </cell>
          <cell r="C296" t="str">
            <v>B20.2</v>
          </cell>
          <cell r="E296" t="str">
            <v>* Cöa ®i gç lim</v>
          </cell>
          <cell r="G296" t="str">
            <v>1,0*2,1</v>
          </cell>
          <cell r="H296" t="str">
            <v>m2</v>
          </cell>
          <cell r="I296">
            <v>2.1</v>
          </cell>
          <cell r="J296">
            <v>415000</v>
          </cell>
          <cell r="L296">
            <v>871500</v>
          </cell>
        </row>
        <row r="297">
          <cell r="A297" t="str">
            <v>VKTIN16l6</v>
          </cell>
          <cell r="C297" t="str">
            <v>B20.2</v>
          </cell>
          <cell r="E297" t="str">
            <v>* Cöa sæ gç lim</v>
          </cell>
          <cell r="G297" t="str">
            <v>(0,9*1,4)*2</v>
          </cell>
          <cell r="H297" t="str">
            <v>m2</v>
          </cell>
          <cell r="I297">
            <v>2.52</v>
          </cell>
          <cell r="J297">
            <v>415000</v>
          </cell>
          <cell r="L297">
            <v>1045800</v>
          </cell>
        </row>
        <row r="298">
          <cell r="A298" t="str">
            <v>VKTIN16l7</v>
          </cell>
          <cell r="C298" t="str">
            <v>B8.1</v>
          </cell>
          <cell r="E298" t="str">
            <v>* Hoa s¾t cöa sæ</v>
          </cell>
          <cell r="G298" t="str">
            <v>(0,9*1,4)*2</v>
          </cell>
          <cell r="H298" t="str">
            <v>m2</v>
          </cell>
          <cell r="I298">
            <v>2.52</v>
          </cell>
          <cell r="J298">
            <v>251000</v>
          </cell>
          <cell r="L298">
            <v>632520</v>
          </cell>
        </row>
        <row r="299">
          <cell r="A299" t="str">
            <v>VKTIN16l8</v>
          </cell>
          <cell r="C299" t="str">
            <v>B4.3</v>
          </cell>
          <cell r="E299" t="str">
            <v>* TrÇn nhùa</v>
          </cell>
          <cell r="G299" t="str">
            <v>6,45*5,0</v>
          </cell>
          <cell r="H299" t="str">
            <v>m2</v>
          </cell>
          <cell r="I299">
            <v>32.25</v>
          </cell>
          <cell r="J299">
            <v>91000</v>
          </cell>
          <cell r="L299">
            <v>2934750</v>
          </cell>
        </row>
        <row r="300">
          <cell r="A300" t="str">
            <v>VKTIN16l9</v>
          </cell>
          <cell r="C300" t="str">
            <v>B23</v>
          </cell>
          <cell r="E300" t="str">
            <v>* §iÖn tho¹i bµn</v>
          </cell>
          <cell r="G300">
            <v>1</v>
          </cell>
          <cell r="H300" t="str">
            <v>m¸y</v>
          </cell>
          <cell r="I300">
            <v>1</v>
          </cell>
          <cell r="J300">
            <v>360000</v>
          </cell>
          <cell r="L300">
            <v>360000</v>
          </cell>
        </row>
        <row r="301">
          <cell r="A301" t="str">
            <v>VKTIN16l10</v>
          </cell>
          <cell r="C301" t="str">
            <v>B2</v>
          </cell>
          <cell r="E301" t="str">
            <v>* G¹ch èp ch©n t­êng</v>
          </cell>
          <cell r="G301" t="str">
            <v>10,0+(6,45*2)*0,15-(1,0+0,8+0,7)*0,15</v>
          </cell>
          <cell r="H301" t="str">
            <v>m2</v>
          </cell>
          <cell r="I301">
            <v>11.56</v>
          </cell>
          <cell r="J301">
            <v>132000</v>
          </cell>
          <cell r="L301">
            <v>1525920</v>
          </cell>
        </row>
        <row r="302">
          <cell r="A302" t="str">
            <v>VKTIN16l11</v>
          </cell>
          <cell r="E302" t="str">
            <v>* HÖ thèng ®iÖn</v>
          </cell>
          <cell r="G302">
            <v>4</v>
          </cell>
          <cell r="H302" t="str">
            <v>%</v>
          </cell>
          <cell r="L302">
            <v>1405059.6</v>
          </cell>
        </row>
        <row r="303">
          <cell r="A303" t="str">
            <v>VKTIN16l12</v>
          </cell>
          <cell r="C303" t="str">
            <v>A2</v>
          </cell>
          <cell r="E303" t="str">
            <v>2. Nhµ sè 2: mãng t­êng x©y g¹ch chØ, t­êng x©y g¹ch BT, gi»ng mãng BTCT, m¸i b»ng, nÒn l¸t g¹ch Ceramic, cã hÖ thèng ®iÖn, cÇu thang BTCT tay vÞn s¾t. H= 3,4m</v>
          </cell>
          <cell r="F303" t="str">
            <v>L2</v>
          </cell>
          <cell r="G303" t="str">
            <v>6,45*5,8</v>
          </cell>
          <cell r="H303" t="str">
            <v>m2</v>
          </cell>
          <cell r="I303">
            <v>37.409999999999997</v>
          </cell>
          <cell r="J303">
            <v>1736000</v>
          </cell>
          <cell r="K303">
            <v>0.9</v>
          </cell>
          <cell r="L303">
            <v>58449383.999999993</v>
          </cell>
        </row>
        <row r="304">
          <cell r="A304" t="str">
            <v>VKTIN16l13</v>
          </cell>
          <cell r="C304" t="str">
            <v>B2'</v>
          </cell>
          <cell r="E304" t="str">
            <v>* G¹ch èp ch©n t­êng</v>
          </cell>
          <cell r="G304" t="str">
            <v>(5,8*2*0,1)+(2,7*2*0,1)-(0,9*0,1)</v>
          </cell>
          <cell r="H304" t="str">
            <v>m2</v>
          </cell>
          <cell r="I304">
            <v>1.6099999999999999</v>
          </cell>
          <cell r="J304">
            <v>337000</v>
          </cell>
          <cell r="L304">
            <v>542570</v>
          </cell>
        </row>
        <row r="305">
          <cell r="A305" t="str">
            <v>VKTIN16l14</v>
          </cell>
          <cell r="C305" t="str">
            <v>B25</v>
          </cell>
          <cell r="E305" t="str">
            <v xml:space="preserve">* B×nh nãng l¹nh </v>
          </cell>
          <cell r="G305">
            <v>1</v>
          </cell>
          <cell r="H305" t="str">
            <v>b×nh</v>
          </cell>
          <cell r="I305">
            <v>1</v>
          </cell>
          <cell r="J305">
            <v>210000</v>
          </cell>
          <cell r="L305">
            <v>210000</v>
          </cell>
        </row>
        <row r="306">
          <cell r="A306" t="str">
            <v>VKTIN16l15</v>
          </cell>
          <cell r="C306" t="str">
            <v>B24.2</v>
          </cell>
          <cell r="E306" t="str">
            <v xml:space="preserve">* §iÒu hßa </v>
          </cell>
          <cell r="G306">
            <v>1</v>
          </cell>
          <cell r="H306" t="str">
            <v>m¸y</v>
          </cell>
          <cell r="I306">
            <v>1</v>
          </cell>
          <cell r="J306">
            <v>180000</v>
          </cell>
          <cell r="L306">
            <v>180000</v>
          </cell>
        </row>
        <row r="307">
          <cell r="A307" t="str">
            <v>VKTIN16l16</v>
          </cell>
          <cell r="C307" t="str">
            <v>A17</v>
          </cell>
          <cell r="E307" t="str">
            <v>* BÖ bÕp BTCT</v>
          </cell>
          <cell r="G307" t="str">
            <v>1,3*0,6*0,06</v>
          </cell>
          <cell r="H307" t="str">
            <v>m3</v>
          </cell>
          <cell r="I307">
            <v>4.6800000000000001E-2</v>
          </cell>
          <cell r="J307">
            <v>1872000</v>
          </cell>
          <cell r="L307">
            <v>87609.600000000006</v>
          </cell>
        </row>
        <row r="308">
          <cell r="A308" t="str">
            <v>VKTIN16l17</v>
          </cell>
          <cell r="C308" t="str">
            <v>A18</v>
          </cell>
          <cell r="E308" t="str">
            <v>* Khèi x©y g¹ch</v>
          </cell>
          <cell r="G308" t="str">
            <v>(0,6*0,15*0,8)*2</v>
          </cell>
          <cell r="H308" t="str">
            <v>m3</v>
          </cell>
          <cell r="I308">
            <v>0.14399999999999999</v>
          </cell>
          <cell r="J308">
            <v>517000</v>
          </cell>
          <cell r="L308">
            <v>74448</v>
          </cell>
        </row>
        <row r="309">
          <cell r="A309" t="str">
            <v>VKTIN16l18</v>
          </cell>
          <cell r="C309" t="str">
            <v>B2</v>
          </cell>
          <cell r="E309" t="str">
            <v>* èp g¹ch men bÖ bÕp</v>
          </cell>
          <cell r="G309" t="str">
            <v>1,0*1,3</v>
          </cell>
          <cell r="H309" t="str">
            <v>m2</v>
          </cell>
          <cell r="I309">
            <v>1.3</v>
          </cell>
          <cell r="J309">
            <v>132000</v>
          </cell>
          <cell r="L309">
            <v>171600</v>
          </cell>
        </row>
        <row r="310">
          <cell r="A310" t="str">
            <v>VKTIN16l19</v>
          </cell>
          <cell r="C310" t="str">
            <v>B2</v>
          </cell>
          <cell r="E310" t="str">
            <v>* èp t­êng nhµ vÖ sinh</v>
          </cell>
          <cell r="G310" t="str">
            <v>(1,6*2,2)*2+(1,6*1,3)+(1,6*0,7)</v>
          </cell>
          <cell r="H310" t="str">
            <v>m2</v>
          </cell>
          <cell r="I310">
            <v>10.24</v>
          </cell>
          <cell r="J310">
            <v>132000</v>
          </cell>
          <cell r="L310">
            <v>1351680</v>
          </cell>
        </row>
        <row r="311">
          <cell r="A311" t="str">
            <v>VKTIN16l20</v>
          </cell>
          <cell r="C311" t="str">
            <v>B47.2</v>
          </cell>
          <cell r="E311" t="str">
            <v xml:space="preserve">* ChËu röa mÆt </v>
          </cell>
          <cell r="G311">
            <v>1</v>
          </cell>
          <cell r="H311" t="str">
            <v>c¸i</v>
          </cell>
          <cell r="I311">
            <v>1</v>
          </cell>
          <cell r="J311">
            <v>150000</v>
          </cell>
          <cell r="L311">
            <v>150000</v>
          </cell>
        </row>
        <row r="312">
          <cell r="A312" t="str">
            <v>VKTIN16l21</v>
          </cell>
          <cell r="C312" t="str">
            <v>B28.1</v>
          </cell>
          <cell r="E312" t="str">
            <v>* XÝ xæm</v>
          </cell>
          <cell r="G312">
            <v>1</v>
          </cell>
          <cell r="H312" t="str">
            <v>c¸i</v>
          </cell>
          <cell r="I312">
            <v>1</v>
          </cell>
          <cell r="J312">
            <v>150000</v>
          </cell>
          <cell r="L312">
            <v>150000</v>
          </cell>
        </row>
        <row r="313">
          <cell r="A313" t="str">
            <v>VKTIN16l22</v>
          </cell>
          <cell r="E313" t="str">
            <v>* HÖ thèng ®iÖn</v>
          </cell>
          <cell r="G313">
            <v>4</v>
          </cell>
          <cell r="H313" t="str">
            <v>%</v>
          </cell>
          <cell r="L313">
            <v>2454691.6639999999</v>
          </cell>
        </row>
        <row r="314">
          <cell r="A314" t="str">
            <v>VKTIN16l23</v>
          </cell>
          <cell r="C314" t="str">
            <v>A9.2</v>
          </cell>
          <cell r="E314" t="str">
            <v>* BÓ n­íc n¾p BTCT, t­êng 220mm</v>
          </cell>
          <cell r="G314" t="str">
            <v>2,3*1,5*1,9</v>
          </cell>
          <cell r="H314" t="str">
            <v>m3</v>
          </cell>
          <cell r="I314">
            <v>6.5549999999999988</v>
          </cell>
          <cell r="J314">
            <v>887000</v>
          </cell>
          <cell r="L314">
            <v>5814284.9999999991</v>
          </cell>
        </row>
        <row r="315">
          <cell r="A315" t="str">
            <v>VKTIN16l24</v>
          </cell>
          <cell r="C315" t="str">
            <v>A9.1</v>
          </cell>
          <cell r="E315" t="str">
            <v>* BÓ phèt</v>
          </cell>
          <cell r="G315" t="str">
            <v>2,2*1,3*1,5</v>
          </cell>
          <cell r="H315" t="str">
            <v>m3</v>
          </cell>
          <cell r="I315">
            <v>4.2900000000000009</v>
          </cell>
          <cell r="J315">
            <v>700000</v>
          </cell>
          <cell r="L315">
            <v>3003000.0000000005</v>
          </cell>
        </row>
        <row r="316">
          <cell r="A316" t="str">
            <v>VKTIN16l25</v>
          </cell>
          <cell r="C316" t="str">
            <v>A3.T</v>
          </cell>
          <cell r="E316" t="str">
            <v>3. Chuång gµ: t­êng x©y g¹ch chØ kh«ng tr¸t, nÒn l¸t g¹ch nung ®á, m¸i lîp fibro XM, cã ®iÖn. H= 2,2m</v>
          </cell>
          <cell r="F316" t="str">
            <v>TP</v>
          </cell>
          <cell r="G316" t="str">
            <v>1,8*2,2</v>
          </cell>
          <cell r="H316" t="str">
            <v>m2</v>
          </cell>
          <cell r="I316">
            <v>3.9600000000000004</v>
          </cell>
          <cell r="J316">
            <v>716000</v>
          </cell>
          <cell r="L316">
            <v>2835360.0000000005</v>
          </cell>
        </row>
        <row r="317">
          <cell r="A317" t="str">
            <v>VKTIN16l26</v>
          </cell>
          <cell r="C317" t="str">
            <v>B19.4</v>
          </cell>
          <cell r="E317" t="str">
            <v>* Trõ m¸i fibro XM</v>
          </cell>
          <cell r="G317" t="str">
            <v>1,8*2,2</v>
          </cell>
          <cell r="H317" t="str">
            <v>m2</v>
          </cell>
          <cell r="I317">
            <v>3.9600000000000004</v>
          </cell>
          <cell r="J317">
            <v>-77000</v>
          </cell>
          <cell r="L317">
            <v>-304920.00000000006</v>
          </cell>
        </row>
        <row r="318">
          <cell r="A318" t="str">
            <v>VKTIN16l27</v>
          </cell>
          <cell r="C318" t="str">
            <v>B40</v>
          </cell>
          <cell r="E318" t="str">
            <v>* èng nhùa PVC 110mm, dÉn n­íc th¶i</v>
          </cell>
          <cell r="G318">
            <v>6</v>
          </cell>
          <cell r="H318" t="str">
            <v>m</v>
          </cell>
          <cell r="I318">
            <v>6</v>
          </cell>
          <cell r="J318">
            <v>28545</v>
          </cell>
          <cell r="L318">
            <v>171270</v>
          </cell>
        </row>
        <row r="319">
          <cell r="A319" t="str">
            <v>VKTIN16l28</v>
          </cell>
          <cell r="C319" t="str">
            <v>B42</v>
          </cell>
          <cell r="E319" t="str">
            <v>* èng nhùa 70mm</v>
          </cell>
          <cell r="G319">
            <v>5</v>
          </cell>
          <cell r="H319" t="str">
            <v>m</v>
          </cell>
          <cell r="I319">
            <v>5</v>
          </cell>
          <cell r="J319">
            <v>11091</v>
          </cell>
          <cell r="L319">
            <v>55455</v>
          </cell>
        </row>
        <row r="320">
          <cell r="A320" t="str">
            <v>VKTIN16l29</v>
          </cell>
          <cell r="C320" t="str">
            <v>B48</v>
          </cell>
          <cell r="E320" t="str">
            <v>* M¸ng t«n</v>
          </cell>
          <cell r="G320">
            <v>3</v>
          </cell>
          <cell r="H320" t="str">
            <v>m</v>
          </cell>
          <cell r="I320">
            <v>3</v>
          </cell>
          <cell r="J320">
            <v>29000</v>
          </cell>
          <cell r="L320">
            <v>87000</v>
          </cell>
        </row>
        <row r="321">
          <cell r="A321" t="str">
            <v>VKTIN16l30</v>
          </cell>
          <cell r="C321" t="str">
            <v>A9.1</v>
          </cell>
          <cell r="E321" t="str">
            <v>* BÓ n­íc x©y g¹ch 110, tr¸t 2 mÆt</v>
          </cell>
          <cell r="G321" t="str">
            <v>1,9*1,5*0,8</v>
          </cell>
          <cell r="H321" t="str">
            <v>m3</v>
          </cell>
          <cell r="I321">
            <v>2.2799999999999998</v>
          </cell>
          <cell r="J321">
            <v>700000</v>
          </cell>
          <cell r="L321">
            <v>1595999.9999999998</v>
          </cell>
        </row>
        <row r="322">
          <cell r="A322" t="str">
            <v>VKTIN16l31</v>
          </cell>
          <cell r="C322" t="str">
            <v>B36'</v>
          </cell>
          <cell r="E322" t="str">
            <v>* L­íi thÐp B40, khung thÐp V4</v>
          </cell>
          <cell r="G322" t="str">
            <v>(1,5+1,8+2,3)*1,8</v>
          </cell>
          <cell r="H322" t="str">
            <v>m2</v>
          </cell>
          <cell r="I322">
            <v>10.08</v>
          </cell>
          <cell r="J322">
            <v>38230</v>
          </cell>
          <cell r="L322">
            <v>385358.4</v>
          </cell>
        </row>
        <row r="323">
          <cell r="A323" t="str">
            <v>VKTIN16l32</v>
          </cell>
          <cell r="C323" t="str">
            <v>B10</v>
          </cell>
          <cell r="E323" t="str">
            <v>* Khung thÐp V4</v>
          </cell>
          <cell r="G323" t="str">
            <v>((1,5+1,8+2,3)*2+1,8*4)
*1,85/1000</v>
          </cell>
          <cell r="H323" t="str">
            <v>TÊn</v>
          </cell>
          <cell r="I323">
            <v>3.4040000000000001E-2</v>
          </cell>
          <cell r="J323">
            <v>16422000</v>
          </cell>
          <cell r="L323">
            <v>559004.88</v>
          </cell>
        </row>
        <row r="324">
          <cell r="A324" t="str">
            <v>VKTIN16l33</v>
          </cell>
          <cell r="C324" t="str">
            <v>A10.7'</v>
          </cell>
          <cell r="E324" t="str">
            <v>* Cöa s¾t bÞt t«n</v>
          </cell>
          <cell r="G324" t="str">
            <v>0,8*2,3</v>
          </cell>
          <cell r="H324" t="str">
            <v>m2</v>
          </cell>
          <cell r="I324">
            <v>1.8399999999999999</v>
          </cell>
          <cell r="J324">
            <v>152353</v>
          </cell>
          <cell r="L324">
            <v>280329.51999999996</v>
          </cell>
        </row>
        <row r="325">
          <cell r="A325" t="str">
            <v>VKTIN16l34</v>
          </cell>
          <cell r="C325" t="str">
            <v>B11.6</v>
          </cell>
          <cell r="E325" t="str">
            <v>* M¸i lîp fibro XM</v>
          </cell>
          <cell r="G325" t="str">
            <v>2,3*2,4</v>
          </cell>
          <cell r="H325" t="str">
            <v>m2</v>
          </cell>
          <cell r="I325">
            <v>5.52</v>
          </cell>
          <cell r="J325">
            <v>59000</v>
          </cell>
          <cell r="L325">
            <v>325680</v>
          </cell>
        </row>
        <row r="326">
          <cell r="A326" t="str">
            <v>VKTIN16l35</v>
          </cell>
          <cell r="C326" t="str">
            <v>B37</v>
          </cell>
          <cell r="E326" t="str">
            <v>* èng n­íc tr¸ng kÏm</v>
          </cell>
          <cell r="G326">
            <v>18</v>
          </cell>
          <cell r="H326" t="str">
            <v>m</v>
          </cell>
          <cell r="I326">
            <v>18</v>
          </cell>
          <cell r="J326">
            <v>15431</v>
          </cell>
          <cell r="L326">
            <v>277758</v>
          </cell>
        </row>
        <row r="327">
          <cell r="A327" t="str">
            <v>VKTIN16l36</v>
          </cell>
          <cell r="C327" t="str">
            <v>B11.6</v>
          </cell>
          <cell r="E327" t="str">
            <v>* M¸i lîp fibro XM tr­íc nhµ, xµ gå gç t¹p</v>
          </cell>
          <cell r="G327" t="str">
            <v>6,45*4,0</v>
          </cell>
          <cell r="H327" t="str">
            <v>m2</v>
          </cell>
          <cell r="I327">
            <v>25.8</v>
          </cell>
          <cell r="J327">
            <v>59000</v>
          </cell>
          <cell r="L327">
            <v>1522200</v>
          </cell>
        </row>
        <row r="328">
          <cell r="A328" t="str">
            <v>VKTIN16l37</v>
          </cell>
          <cell r="C328" t="str">
            <v>A11.1</v>
          </cell>
          <cell r="E328" t="str">
            <v>* S©n ®æ BT</v>
          </cell>
          <cell r="G328" t="str">
            <v>6,45*3,8</v>
          </cell>
          <cell r="H328" t="str">
            <v>m2</v>
          </cell>
          <cell r="I328">
            <v>24.509999999999998</v>
          </cell>
          <cell r="J328">
            <v>97000</v>
          </cell>
          <cell r="L328">
            <v>2377470</v>
          </cell>
        </row>
        <row r="329">
          <cell r="A329" t="str">
            <v>VKTIN17s1</v>
          </cell>
          <cell r="B329">
            <v>15</v>
          </cell>
          <cell r="D329">
            <v>17</v>
          </cell>
          <cell r="E329" t="str">
            <v xml:space="preserve">Høa Th¸i S¬n </v>
          </cell>
          <cell r="L329">
            <v>179461834.52799997</v>
          </cell>
        </row>
        <row r="330">
          <cell r="A330" t="str">
            <v>VKTIN17s2</v>
          </cell>
          <cell r="C330" t="str">
            <v>A2</v>
          </cell>
          <cell r="E330" t="str">
            <v xml:space="preserve">1. Nhµ ë m¸i b»ng: mãng, t­êng x©y g¹ch chØ, cÇu thang BTCT, nÒn l¸t g¹ch Gramic, cöa ®i, cöa sæ gç nghiÕn, cã ®iÖn + n­íc. H= 4,2m </v>
          </cell>
          <cell r="F330" t="str">
            <v>L2</v>
          </cell>
          <cell r="G330" t="str">
            <v>11,0*6,0</v>
          </cell>
          <cell r="H330" t="str">
            <v>m2</v>
          </cell>
          <cell r="I330">
            <v>66</v>
          </cell>
          <cell r="J330">
            <v>1736000</v>
          </cell>
          <cell r="L330">
            <v>114576000</v>
          </cell>
        </row>
        <row r="331">
          <cell r="A331" t="str">
            <v>VKTIN17s3</v>
          </cell>
          <cell r="C331" t="str">
            <v>B8.1</v>
          </cell>
          <cell r="E331" t="str">
            <v>* Hoa s¾t cöa sæ</v>
          </cell>
          <cell r="G331" t="str">
            <v>(1,95*1,05)*2+(1,3*0,5)
+(1,05*0,5)+(0,6*0,4)*2</v>
          </cell>
          <cell r="H331" t="str">
            <v>m2</v>
          </cell>
          <cell r="I331">
            <v>5.75</v>
          </cell>
          <cell r="J331">
            <v>251000</v>
          </cell>
          <cell r="L331">
            <v>1443250</v>
          </cell>
        </row>
        <row r="332">
          <cell r="A332" t="str">
            <v>VKTIN17s4</v>
          </cell>
          <cell r="C332" t="str">
            <v>A17</v>
          </cell>
          <cell r="E332" t="str">
            <v>* ¤ v¨ng cöa chÝnh</v>
          </cell>
          <cell r="G332" t="str">
            <v>3,0*0,5*0,15</v>
          </cell>
          <cell r="H332" t="str">
            <v>m3</v>
          </cell>
          <cell r="I332">
            <v>0.22499999999999998</v>
          </cell>
          <cell r="J332">
            <v>1872000</v>
          </cell>
          <cell r="L332">
            <v>421199.99999999994</v>
          </cell>
        </row>
        <row r="333">
          <cell r="A333" t="str">
            <v>VKTIN17s5</v>
          </cell>
          <cell r="C333" t="str">
            <v>B23</v>
          </cell>
          <cell r="E333" t="str">
            <v>* §iÖn tho¹i bµn</v>
          </cell>
          <cell r="G333">
            <v>1</v>
          </cell>
          <cell r="H333" t="str">
            <v>m¸y</v>
          </cell>
          <cell r="I333">
            <v>1</v>
          </cell>
          <cell r="J333">
            <v>360000</v>
          </cell>
          <cell r="L333">
            <v>360000</v>
          </cell>
        </row>
        <row r="334">
          <cell r="A334" t="str">
            <v>VKTIN17s6</v>
          </cell>
          <cell r="E334" t="str">
            <v>* BÕp:</v>
          </cell>
        </row>
        <row r="335">
          <cell r="A335" t="str">
            <v>VKTIN17s7</v>
          </cell>
          <cell r="C335" t="str">
            <v>A17</v>
          </cell>
          <cell r="E335" t="str">
            <v>* BÖ bÕp ga BTCT</v>
          </cell>
          <cell r="G335" t="str">
            <v>2,0*0,6*0,06</v>
          </cell>
          <cell r="H335" t="str">
            <v>m3</v>
          </cell>
          <cell r="I335">
            <v>7.1999999999999995E-2</v>
          </cell>
          <cell r="J335">
            <v>1872000</v>
          </cell>
          <cell r="L335">
            <v>134784</v>
          </cell>
        </row>
        <row r="336">
          <cell r="A336" t="str">
            <v>VKTIN17s8</v>
          </cell>
          <cell r="C336" t="str">
            <v>A18</v>
          </cell>
          <cell r="E336" t="str">
            <v>* Khèi x©y g¹ch</v>
          </cell>
          <cell r="G336" t="str">
            <v>0,6*0,8*0,11</v>
          </cell>
          <cell r="H336" t="str">
            <v>m3</v>
          </cell>
          <cell r="I336">
            <v>5.28E-2</v>
          </cell>
          <cell r="J336">
            <v>517000</v>
          </cell>
          <cell r="L336">
            <v>27297.599999999999</v>
          </cell>
        </row>
        <row r="337">
          <cell r="A337" t="str">
            <v>VKTIN17s9</v>
          </cell>
          <cell r="C337" t="str">
            <v>B2</v>
          </cell>
          <cell r="E337" t="str">
            <v>* èp bÖ bÕp ga + t­êng bÕp</v>
          </cell>
          <cell r="G337" t="str">
            <v>(1,8*1,3)+(1,8*4,2)+(0,9*2,8)+(2,2*0,7)+(0,7*0,7)*3</v>
          </cell>
          <cell r="H337" t="str">
            <v>m2</v>
          </cell>
          <cell r="I337">
            <v>15.43</v>
          </cell>
          <cell r="J337">
            <v>132000</v>
          </cell>
          <cell r="L337">
            <v>2036760</v>
          </cell>
        </row>
        <row r="338">
          <cell r="A338" t="str">
            <v>VKTIN17s10</v>
          </cell>
          <cell r="C338" t="str">
            <v>B2</v>
          </cell>
          <cell r="E338" t="str">
            <v>* èp nhµ vÖ sinh</v>
          </cell>
          <cell r="G338" t="str">
            <v>(2,2*1,8)*3+(1,4*1,8)</v>
          </cell>
          <cell r="H338" t="str">
            <v>m2</v>
          </cell>
          <cell r="I338">
            <v>14.4</v>
          </cell>
          <cell r="J338">
            <v>132000</v>
          </cell>
          <cell r="L338">
            <v>1900800</v>
          </cell>
        </row>
        <row r="339">
          <cell r="A339" t="str">
            <v>VKTIN17s11</v>
          </cell>
          <cell r="C339" t="str">
            <v>B47</v>
          </cell>
          <cell r="E339" t="str">
            <v>* ChËu röa b¸t inox ®¬n</v>
          </cell>
          <cell r="G339">
            <v>1</v>
          </cell>
          <cell r="H339" t="str">
            <v>c¸i</v>
          </cell>
          <cell r="I339">
            <v>1</v>
          </cell>
          <cell r="J339">
            <v>280000</v>
          </cell>
          <cell r="L339">
            <v>280000</v>
          </cell>
        </row>
        <row r="340">
          <cell r="A340" t="str">
            <v>VKTIN17s12</v>
          </cell>
          <cell r="C340" t="str">
            <v>B47.2</v>
          </cell>
          <cell r="E340" t="str">
            <v>* ChËu röa mÆt</v>
          </cell>
          <cell r="G340">
            <v>1</v>
          </cell>
          <cell r="H340" t="str">
            <v>c¸i</v>
          </cell>
          <cell r="I340">
            <v>1</v>
          </cell>
          <cell r="J340">
            <v>150000</v>
          </cell>
          <cell r="L340">
            <v>150000</v>
          </cell>
        </row>
        <row r="341">
          <cell r="A341" t="str">
            <v>VKTIN17s13</v>
          </cell>
          <cell r="C341" t="str">
            <v>B28.1</v>
          </cell>
          <cell r="E341" t="str">
            <v>* XÝ xæm</v>
          </cell>
          <cell r="G341">
            <v>1</v>
          </cell>
          <cell r="H341" t="str">
            <v>c¸i</v>
          </cell>
          <cell r="I341">
            <v>1</v>
          </cell>
          <cell r="J341">
            <v>150000</v>
          </cell>
          <cell r="L341">
            <v>150000</v>
          </cell>
        </row>
        <row r="342">
          <cell r="A342" t="str">
            <v>VKTIN17s14</v>
          </cell>
          <cell r="C342" t="str">
            <v>B25</v>
          </cell>
          <cell r="E342" t="str">
            <v>* B×nh nãng l¹nh</v>
          </cell>
          <cell r="G342">
            <v>1</v>
          </cell>
          <cell r="H342" t="str">
            <v>b×nh</v>
          </cell>
          <cell r="I342">
            <v>1</v>
          </cell>
          <cell r="J342">
            <v>210000</v>
          </cell>
          <cell r="L342">
            <v>210000</v>
          </cell>
        </row>
        <row r="343">
          <cell r="A343" t="str">
            <v>VKTIN17s15</v>
          </cell>
          <cell r="E343" t="str">
            <v>* HÖ thèng ®iÖn + n­íc</v>
          </cell>
          <cell r="G343">
            <v>8</v>
          </cell>
          <cell r="H343" t="str">
            <v>%</v>
          </cell>
          <cell r="L343">
            <v>9735207.3279999997</v>
          </cell>
        </row>
        <row r="344">
          <cell r="A344" t="str">
            <v>VKTIN17s16</v>
          </cell>
          <cell r="C344" t="str">
            <v>A9.1</v>
          </cell>
          <cell r="E344" t="str">
            <v>* BÓ n­íc 110, n¾p BTCT</v>
          </cell>
          <cell r="G344" t="str">
            <v>1,2*1,4*1,6</v>
          </cell>
          <cell r="H344" t="str">
            <v>m3</v>
          </cell>
          <cell r="I344">
            <v>2.6880000000000002</v>
          </cell>
          <cell r="J344">
            <v>700000</v>
          </cell>
          <cell r="L344">
            <v>1881600.0000000002</v>
          </cell>
        </row>
        <row r="345">
          <cell r="A345" t="str">
            <v>VKTIN17s17</v>
          </cell>
          <cell r="C345" t="str">
            <v>A9.1</v>
          </cell>
          <cell r="E345" t="str">
            <v>* BÓ phèt</v>
          </cell>
          <cell r="G345" t="str">
            <v>1,5*1,5*1,5</v>
          </cell>
          <cell r="H345" t="str">
            <v>m3</v>
          </cell>
          <cell r="I345">
            <v>3.375</v>
          </cell>
          <cell r="J345">
            <v>700000</v>
          </cell>
          <cell r="L345">
            <v>2362500</v>
          </cell>
        </row>
        <row r="346">
          <cell r="A346" t="str">
            <v>VKTIN17s18</v>
          </cell>
          <cell r="C346" t="str">
            <v>A3.T</v>
          </cell>
          <cell r="E346" t="str">
            <v>2. Tum m¸i lîp t«n, t­êng x©y g¹ch chØ, cöa gç nghiÕn, H= 2,3</v>
          </cell>
          <cell r="F346" t="str">
            <v>TP</v>
          </cell>
          <cell r="G346" t="str">
            <v>3,6*2,5</v>
          </cell>
          <cell r="H346" t="str">
            <v>m2</v>
          </cell>
          <cell r="I346">
            <v>9</v>
          </cell>
          <cell r="J346">
            <v>716000</v>
          </cell>
          <cell r="L346">
            <v>6444000</v>
          </cell>
        </row>
        <row r="347">
          <cell r="A347" t="str">
            <v>VKTIN17s19</v>
          </cell>
          <cell r="C347" t="str">
            <v>B19.1</v>
          </cell>
          <cell r="E347" t="str">
            <v>* Bï m¸i lîp t«n xµ gå thÐp</v>
          </cell>
          <cell r="G347" t="str">
            <v>3,6*2,5</v>
          </cell>
          <cell r="H347" t="str">
            <v>m2</v>
          </cell>
          <cell r="I347">
            <v>9</v>
          </cell>
          <cell r="J347">
            <v>110000</v>
          </cell>
          <cell r="L347">
            <v>990000</v>
          </cell>
        </row>
        <row r="348">
          <cell r="A348" t="str">
            <v>VKTIN17s20</v>
          </cell>
          <cell r="C348" t="str">
            <v>B8.1</v>
          </cell>
          <cell r="E348" t="str">
            <v>* TrÇn hoa s¾t</v>
          </cell>
          <cell r="G348" t="str">
            <v>3,6*2,5</v>
          </cell>
          <cell r="H348" t="str">
            <v>m2</v>
          </cell>
          <cell r="I348">
            <v>9</v>
          </cell>
          <cell r="J348">
            <v>251000</v>
          </cell>
          <cell r="L348">
            <v>2259000</v>
          </cell>
        </row>
        <row r="349">
          <cell r="A349" t="str">
            <v>VKTIN17s21</v>
          </cell>
          <cell r="C349" t="str">
            <v>B20.5</v>
          </cell>
          <cell r="E349" t="str">
            <v>* Khu«n cöa gç nghiÕn</v>
          </cell>
          <cell r="G349" t="str">
            <v>(1,8*2)+0,8</v>
          </cell>
          <cell r="H349" t="str">
            <v>m</v>
          </cell>
          <cell r="I349">
            <v>4.4000000000000004</v>
          </cell>
          <cell r="J349">
            <v>36000</v>
          </cell>
          <cell r="L349">
            <v>158400</v>
          </cell>
        </row>
        <row r="350">
          <cell r="A350" t="str">
            <v>VKTIN17s22</v>
          </cell>
          <cell r="C350" t="str">
            <v>B20.1</v>
          </cell>
          <cell r="E350" t="str">
            <v>* Cöa gç nghiÕn</v>
          </cell>
          <cell r="G350" t="str">
            <v>0,8*1,8</v>
          </cell>
          <cell r="H350" t="str">
            <v>m2</v>
          </cell>
          <cell r="I350">
            <v>1.4400000000000002</v>
          </cell>
          <cell r="J350">
            <v>206000</v>
          </cell>
          <cell r="L350">
            <v>296640.00000000006</v>
          </cell>
        </row>
        <row r="351">
          <cell r="A351" t="str">
            <v>VKTIN17s23</v>
          </cell>
          <cell r="E351" t="str">
            <v>* §iÖn 4%</v>
          </cell>
          <cell r="G351">
            <v>4</v>
          </cell>
          <cell r="H351" t="str">
            <v>%</v>
          </cell>
          <cell r="L351">
            <v>405921.60000000003</v>
          </cell>
        </row>
        <row r="352">
          <cell r="A352" t="str">
            <v>VKTIN17s24</v>
          </cell>
          <cell r="C352" t="str">
            <v>B11.1</v>
          </cell>
          <cell r="E352" t="str">
            <v>* M¸i lîp t«n xµ gå thÐp toµn nhµ</v>
          </cell>
          <cell r="G352" t="str">
            <v>(7,5*11,0)-(3,6*2,5)+(6,0*1,5)</v>
          </cell>
          <cell r="H352" t="str">
            <v>m2</v>
          </cell>
          <cell r="I352">
            <v>82.5</v>
          </cell>
          <cell r="J352">
            <v>252000</v>
          </cell>
          <cell r="L352">
            <v>20790000</v>
          </cell>
        </row>
        <row r="353">
          <cell r="A353" t="str">
            <v>VKTIN17s25</v>
          </cell>
          <cell r="C353" t="str">
            <v>B9.1</v>
          </cell>
          <cell r="E353" t="str">
            <v>* V× kÌo thÐp V4</v>
          </cell>
          <cell r="G353" t="str">
            <v>(18,0*4*1,85)/1000</v>
          </cell>
          <cell r="H353" t="str">
            <v>TÊn</v>
          </cell>
          <cell r="I353">
            <v>0.13320000000000001</v>
          </cell>
          <cell r="J353">
            <v>19233000</v>
          </cell>
          <cell r="L353">
            <v>2561835.6</v>
          </cell>
        </row>
        <row r="354">
          <cell r="A354" t="str">
            <v>VKTIN17s26</v>
          </cell>
          <cell r="C354" t="str">
            <v>B10</v>
          </cell>
          <cell r="E354" t="str">
            <v>* Cét thÐp ch÷ U</v>
          </cell>
          <cell r="G354" t="str">
            <v>((8*3) + (3,5*16))*4,84/1000</v>
          </cell>
          <cell r="H354" t="str">
            <v>TÊn</v>
          </cell>
          <cell r="I354">
            <v>0.38719999999999999</v>
          </cell>
          <cell r="J354">
            <v>16422000</v>
          </cell>
          <cell r="L354">
            <v>6358598.3999999994</v>
          </cell>
        </row>
        <row r="355">
          <cell r="A355" t="str">
            <v>VKTIN17s27</v>
          </cell>
          <cell r="C355" t="str">
            <v>B48</v>
          </cell>
          <cell r="E355" t="str">
            <v>* M¸ng t«n</v>
          </cell>
          <cell r="G355" t="str">
            <v>(12,5*2)+(6,0*2)</v>
          </cell>
          <cell r="H355" t="str">
            <v>m</v>
          </cell>
          <cell r="I355">
            <v>37</v>
          </cell>
          <cell r="J355">
            <v>29000</v>
          </cell>
          <cell r="L355">
            <v>1073000</v>
          </cell>
        </row>
        <row r="356">
          <cell r="A356" t="str">
            <v>VKTIN17s28</v>
          </cell>
          <cell r="C356" t="str">
            <v>B33</v>
          </cell>
          <cell r="E356" t="str">
            <v>* Con tiÖn BT</v>
          </cell>
          <cell r="G356">
            <v>50</v>
          </cell>
          <cell r="H356" t="str">
            <v>con</v>
          </cell>
          <cell r="I356">
            <v>50</v>
          </cell>
          <cell r="J356">
            <v>4000</v>
          </cell>
          <cell r="L356">
            <v>200000</v>
          </cell>
        </row>
        <row r="357">
          <cell r="A357" t="str">
            <v>VKTIN17s29</v>
          </cell>
          <cell r="C357" t="str">
            <v>A17</v>
          </cell>
          <cell r="E357" t="str">
            <v>* Lan can BTCT</v>
          </cell>
          <cell r="G357" t="str">
            <v>12,0*0,1*0,1</v>
          </cell>
          <cell r="H357" t="str">
            <v>m3</v>
          </cell>
          <cell r="I357">
            <v>0.12000000000000002</v>
          </cell>
          <cell r="J357">
            <v>1872000</v>
          </cell>
          <cell r="L357">
            <v>224640.00000000003</v>
          </cell>
        </row>
        <row r="358">
          <cell r="A358" t="str">
            <v>VKTIN17s30</v>
          </cell>
          <cell r="C358" t="str">
            <v>B26.1</v>
          </cell>
          <cell r="E358" t="str">
            <v>* TÐc n­íc 1500 lÝt</v>
          </cell>
          <cell r="G358">
            <v>1</v>
          </cell>
          <cell r="H358" t="str">
            <v>bån</v>
          </cell>
          <cell r="I358">
            <v>1</v>
          </cell>
          <cell r="J358">
            <v>168000</v>
          </cell>
          <cell r="L358">
            <v>168000</v>
          </cell>
        </row>
        <row r="359">
          <cell r="A359" t="str">
            <v>VKTIN17s31</v>
          </cell>
          <cell r="C359" t="str">
            <v>A11.1</v>
          </cell>
          <cell r="E359" t="str">
            <v>* S©n BT</v>
          </cell>
          <cell r="G359" t="str">
            <v>6,0*3,2</v>
          </cell>
          <cell r="H359" t="str">
            <v>m2</v>
          </cell>
          <cell r="I359">
            <v>19.200000000000003</v>
          </cell>
          <cell r="J359">
            <v>97000</v>
          </cell>
          <cell r="L359">
            <v>1862400.0000000002</v>
          </cell>
        </row>
        <row r="360">
          <cell r="A360" t="str">
            <v>VKTIN18h1</v>
          </cell>
          <cell r="B360">
            <v>16</v>
          </cell>
          <cell r="D360">
            <v>18</v>
          </cell>
          <cell r="E360" t="str">
            <v>D­¬ng C«ng HiÕn</v>
          </cell>
          <cell r="L360">
            <v>94978796.071999997</v>
          </cell>
        </row>
        <row r="361">
          <cell r="A361" t="str">
            <v>VKTIN18h2</v>
          </cell>
          <cell r="C361" t="str">
            <v>A3.A</v>
          </cell>
          <cell r="E361" t="str">
            <v>1. Nhµ ë: mãng x©y g¹ch chØ, t­êng x©y g¹ch BT, nÒn l¸t g¹ch Ceramic, m¸i lîp fibroXM (®æ hiªn BTCT); cöa ®i, cöa sæ gç nghiÕn. H= 3,6m; cã ®iÖn</v>
          </cell>
          <cell r="F361" t="str">
            <v>3A</v>
          </cell>
          <cell r="G361" t="str">
            <v>8,2*5,0</v>
          </cell>
          <cell r="H361" t="str">
            <v>m2</v>
          </cell>
          <cell r="I361">
            <v>41</v>
          </cell>
          <cell r="J361">
            <v>1244000</v>
          </cell>
          <cell r="K361">
            <v>0.9</v>
          </cell>
          <cell r="L361">
            <v>45903600</v>
          </cell>
        </row>
        <row r="362">
          <cell r="A362" t="str">
            <v>VKTIN18h3</v>
          </cell>
          <cell r="C362" t="str">
            <v>B19.4</v>
          </cell>
          <cell r="E362" t="str">
            <v>* Trõ m¸i fibro XM</v>
          </cell>
          <cell r="G362" t="str">
            <v>8,2*5,0</v>
          </cell>
          <cell r="H362" t="str">
            <v>m2</v>
          </cell>
          <cell r="I362">
            <v>41</v>
          </cell>
          <cell r="J362">
            <v>-77000</v>
          </cell>
          <cell r="L362">
            <v>-3157000</v>
          </cell>
        </row>
        <row r="363">
          <cell r="A363" t="str">
            <v>VKTIN18h4</v>
          </cell>
          <cell r="C363" t="str">
            <v>B21.1</v>
          </cell>
          <cell r="E363" t="str">
            <v>* Bï nÒn l¸t g¹ch Cermic</v>
          </cell>
          <cell r="G363" t="str">
            <v>8,0*4,8</v>
          </cell>
          <cell r="H363" t="str">
            <v>m2</v>
          </cell>
          <cell r="I363">
            <v>38.4</v>
          </cell>
          <cell r="J363">
            <v>40000</v>
          </cell>
          <cell r="L363">
            <v>1536000</v>
          </cell>
        </row>
        <row r="364">
          <cell r="A364" t="str">
            <v>VKTIN18h5</v>
          </cell>
          <cell r="C364" t="str">
            <v>B20.1</v>
          </cell>
          <cell r="E364" t="str">
            <v>* Cöa ®i, cöa sæ gç nghiÕn</v>
          </cell>
          <cell r="G364" t="str">
            <v>(1,1*2,15)+2*(0,9*1,3)
+2*(0,8*1,9)</v>
          </cell>
          <cell r="H364" t="str">
            <v>m2</v>
          </cell>
          <cell r="I364">
            <v>7.7450000000000001</v>
          </cell>
          <cell r="J364">
            <v>206000</v>
          </cell>
          <cell r="L364">
            <v>1595470</v>
          </cell>
        </row>
        <row r="365">
          <cell r="A365" t="str">
            <v>VKTIN18h6</v>
          </cell>
          <cell r="C365" t="str">
            <v>B8.1</v>
          </cell>
          <cell r="E365" t="str">
            <v>* Hoa s¾t cöa sæ</v>
          </cell>
          <cell r="G365" t="str">
            <v>2*(0,9*1,3)+(0,7*0,6)</v>
          </cell>
          <cell r="H365" t="str">
            <v>m2</v>
          </cell>
          <cell r="I365">
            <v>2.7600000000000002</v>
          </cell>
          <cell r="J365">
            <v>251000</v>
          </cell>
          <cell r="L365">
            <v>692760</v>
          </cell>
        </row>
        <row r="366">
          <cell r="A366" t="str">
            <v>VKTIN18h7</v>
          </cell>
          <cell r="E366" t="str">
            <v>* G¸c xÐp gç</v>
          </cell>
          <cell r="G366" t="str">
            <v>3,5*4,8</v>
          </cell>
          <cell r="H366" t="str">
            <v>m2</v>
          </cell>
          <cell r="I366">
            <v>16.8</v>
          </cell>
          <cell r="J366">
            <v>400000</v>
          </cell>
          <cell r="L366">
            <v>6720000</v>
          </cell>
        </row>
        <row r="367">
          <cell r="A367" t="str">
            <v>VKTIN18h8</v>
          </cell>
          <cell r="C367" t="str">
            <v>B4.3</v>
          </cell>
          <cell r="E367" t="str">
            <v>* TrÇn nhùa toµn nhµ + g¸c xÐp</v>
          </cell>
          <cell r="G367" t="str">
            <v>12,1*5</v>
          </cell>
          <cell r="H367" t="str">
            <v>m2</v>
          </cell>
          <cell r="I367">
            <v>60.5</v>
          </cell>
          <cell r="J367">
            <v>91000</v>
          </cell>
          <cell r="L367">
            <v>5505500</v>
          </cell>
        </row>
        <row r="368">
          <cell r="A368" t="str">
            <v>VKTIN18h9</v>
          </cell>
          <cell r="C368" t="str">
            <v>B2'</v>
          </cell>
          <cell r="E368" t="str">
            <v>* èp ch©n t­êng g¹ch men</v>
          </cell>
          <cell r="G368" t="str">
            <v>((8,0*4,8*2)+(2,5*2)+(4,0*2))*0,2-(1,1+0,8+0,8)*0,2</v>
          </cell>
          <cell r="H368" t="str">
            <v>m2</v>
          </cell>
          <cell r="I368">
            <v>17.420000000000002</v>
          </cell>
          <cell r="J368">
            <v>337000</v>
          </cell>
          <cell r="L368">
            <v>5870540.0000000009</v>
          </cell>
        </row>
        <row r="369">
          <cell r="A369" t="str">
            <v>VKTIN18h10</v>
          </cell>
          <cell r="C369" t="str">
            <v>B23</v>
          </cell>
          <cell r="E369" t="str">
            <v>* §iÖn tho¹i bµn</v>
          </cell>
          <cell r="G369">
            <v>1</v>
          </cell>
          <cell r="H369" t="str">
            <v>m¸y</v>
          </cell>
          <cell r="I369">
            <v>1</v>
          </cell>
          <cell r="J369">
            <v>360000</v>
          </cell>
          <cell r="L369">
            <v>360000</v>
          </cell>
        </row>
        <row r="370">
          <cell r="A370" t="str">
            <v>VKTIN18h11</v>
          </cell>
          <cell r="E370" t="str">
            <v>* HÖ thèng ®iÖn</v>
          </cell>
          <cell r="G370">
            <v>4</v>
          </cell>
          <cell r="H370" t="str">
            <v>%</v>
          </cell>
          <cell r="L370">
            <v>2601074.8000000003</v>
          </cell>
        </row>
        <row r="371">
          <cell r="A371" t="str">
            <v>VKTIN18h12</v>
          </cell>
          <cell r="C371" t="str">
            <v>A3.D</v>
          </cell>
          <cell r="E371" t="str">
            <v>2. BÕp: mãng x©y g¹ch chØ, t­êng x©y g¹ch BT, m¸i lîp fibro XM, nÒn l¸t g¹ch hoa XM (20x20), cöa gç hång s¾c. H= 2,8m; cã ®iÖn</v>
          </cell>
          <cell r="F371" t="str">
            <v>3D</v>
          </cell>
          <cell r="G371" t="str">
            <v>3,9*5,0</v>
          </cell>
          <cell r="H371" t="str">
            <v>m2</v>
          </cell>
          <cell r="I371">
            <v>19.5</v>
          </cell>
          <cell r="J371">
            <v>950000</v>
          </cell>
          <cell r="K371">
            <v>0.9</v>
          </cell>
          <cell r="L371">
            <v>16672500</v>
          </cell>
        </row>
        <row r="372">
          <cell r="A372" t="str">
            <v>VKTIN18h13</v>
          </cell>
          <cell r="C372" t="str">
            <v>B19.4</v>
          </cell>
          <cell r="E372" t="str">
            <v>* Trõ m¸i fibro XM</v>
          </cell>
          <cell r="G372" t="str">
            <v>3,9*5,0</v>
          </cell>
          <cell r="H372" t="str">
            <v>m2</v>
          </cell>
          <cell r="I372">
            <v>19.5</v>
          </cell>
          <cell r="J372">
            <v>-77000</v>
          </cell>
          <cell r="L372">
            <v>-1501500</v>
          </cell>
        </row>
        <row r="373">
          <cell r="A373" t="str">
            <v>VKTIN18h14</v>
          </cell>
          <cell r="C373" t="str">
            <v>B4.3</v>
          </cell>
          <cell r="E373" t="str">
            <v>* TrÇn nhùa</v>
          </cell>
          <cell r="G373" t="str">
            <v>(2,0*2,5)+(1,8*2,0)</v>
          </cell>
          <cell r="H373" t="str">
            <v>m2</v>
          </cell>
          <cell r="I373">
            <v>8.6</v>
          </cell>
          <cell r="J373">
            <v>91000</v>
          </cell>
          <cell r="L373">
            <v>782600</v>
          </cell>
        </row>
        <row r="374">
          <cell r="A374" t="str">
            <v>VKTIN18h15</v>
          </cell>
          <cell r="C374" t="str">
            <v>A17</v>
          </cell>
          <cell r="E374" t="str">
            <v>* BÖ bÕp BTCT</v>
          </cell>
          <cell r="G374" t="str">
            <v>(1,4*0,6*0,06)</v>
          </cell>
          <cell r="H374" t="str">
            <v>m3</v>
          </cell>
          <cell r="I374">
            <v>5.0399999999999993E-2</v>
          </cell>
          <cell r="J374">
            <v>1872000</v>
          </cell>
          <cell r="L374">
            <v>94348.799999999988</v>
          </cell>
        </row>
        <row r="375">
          <cell r="A375" t="str">
            <v>VKTIN18h16</v>
          </cell>
          <cell r="C375" t="str">
            <v>A18</v>
          </cell>
          <cell r="E375" t="str">
            <v>* Khèi x©y g¹ch</v>
          </cell>
          <cell r="G375" t="str">
            <v>(0,6*0,8*0,15)*2</v>
          </cell>
          <cell r="H375" t="str">
            <v>m3</v>
          </cell>
          <cell r="I375">
            <v>0.14399999999999999</v>
          </cell>
          <cell r="J375">
            <v>517000</v>
          </cell>
          <cell r="L375">
            <v>74448</v>
          </cell>
        </row>
        <row r="376">
          <cell r="A376" t="str">
            <v>VKTIN18h17</v>
          </cell>
          <cell r="C376" t="str">
            <v>B47</v>
          </cell>
          <cell r="E376" t="str">
            <v>* ChËu röa inox</v>
          </cell>
          <cell r="G376">
            <v>1</v>
          </cell>
          <cell r="H376" t="str">
            <v>c¸i</v>
          </cell>
          <cell r="I376">
            <v>1</v>
          </cell>
          <cell r="J376">
            <v>280000</v>
          </cell>
          <cell r="L376">
            <v>280000</v>
          </cell>
        </row>
        <row r="377">
          <cell r="A377" t="str">
            <v>VKTIN18h18</v>
          </cell>
          <cell r="C377" t="str">
            <v>B28.1</v>
          </cell>
          <cell r="E377" t="str">
            <v>* XÝ xæm</v>
          </cell>
          <cell r="G377">
            <v>1</v>
          </cell>
          <cell r="H377" t="str">
            <v>c¸i</v>
          </cell>
          <cell r="I377">
            <v>1</v>
          </cell>
          <cell r="J377">
            <v>150000</v>
          </cell>
          <cell r="L377">
            <v>150000</v>
          </cell>
        </row>
        <row r="378">
          <cell r="A378" t="str">
            <v>VKTIN18h19</v>
          </cell>
          <cell r="C378" t="str">
            <v>B2</v>
          </cell>
          <cell r="E378" t="str">
            <v>* èp g¹ch men bÖ bÕp</v>
          </cell>
          <cell r="G378" t="str">
            <v>1,8*1,4</v>
          </cell>
          <cell r="H378" t="str">
            <v>m2</v>
          </cell>
          <cell r="I378">
            <v>2.52</v>
          </cell>
          <cell r="J378">
            <v>132000</v>
          </cell>
          <cell r="L378">
            <v>332640</v>
          </cell>
        </row>
        <row r="379">
          <cell r="A379" t="str">
            <v>VKTIN18h20</v>
          </cell>
          <cell r="C379" t="str">
            <v>B2</v>
          </cell>
          <cell r="E379" t="str">
            <v>* èp g¹ch men nhµ WC</v>
          </cell>
          <cell r="G379" t="str">
            <v>(2,0*1,5)*2+(1,8*1,5)*2-(0,8*1,5)</v>
          </cell>
          <cell r="H379" t="str">
            <v>m2</v>
          </cell>
          <cell r="I379">
            <v>10.199999999999999</v>
          </cell>
          <cell r="J379">
            <v>132000</v>
          </cell>
          <cell r="L379">
            <v>1346400</v>
          </cell>
        </row>
        <row r="380">
          <cell r="A380" t="str">
            <v>VKTIN18h21</v>
          </cell>
          <cell r="E380" t="str">
            <v>* HÖ thèng ®iÖn</v>
          </cell>
          <cell r="G380">
            <v>4</v>
          </cell>
          <cell r="H380" t="str">
            <v>%</v>
          </cell>
          <cell r="L380">
            <v>729257.47200000007</v>
          </cell>
        </row>
        <row r="381">
          <cell r="A381" t="str">
            <v>VKTIN18h22</v>
          </cell>
          <cell r="C381" t="str">
            <v>A9.2</v>
          </cell>
          <cell r="E381" t="str">
            <v>* BÓ n­íc ¨n t­êng 220mm</v>
          </cell>
          <cell r="G381" t="str">
            <v>1,8*1,6*1,2</v>
          </cell>
          <cell r="H381" t="str">
            <v>m3</v>
          </cell>
          <cell r="I381">
            <v>3.4560000000000004</v>
          </cell>
          <cell r="J381">
            <v>887000</v>
          </cell>
          <cell r="L381">
            <v>3065472.0000000005</v>
          </cell>
        </row>
        <row r="382">
          <cell r="A382" t="str">
            <v>VKTIN18h23</v>
          </cell>
          <cell r="C382" t="str">
            <v>A9.1</v>
          </cell>
          <cell r="E382" t="str">
            <v>* BÓ phèt</v>
          </cell>
          <cell r="G382" t="str">
            <v>1,8*1,6*1,5</v>
          </cell>
          <cell r="H382" t="str">
            <v>m3</v>
          </cell>
          <cell r="I382">
            <v>4.32</v>
          </cell>
          <cell r="J382">
            <v>700000</v>
          </cell>
          <cell r="L382">
            <v>3024000</v>
          </cell>
        </row>
        <row r="383">
          <cell r="A383" t="str">
            <v>VKTIN18h24</v>
          </cell>
          <cell r="C383" t="str">
            <v>B38</v>
          </cell>
          <cell r="E383" t="str">
            <v>* §­êng èng n­íc tr¸ng kÏm §K= 22mm</v>
          </cell>
          <cell r="G383">
            <v>15</v>
          </cell>
          <cell r="H383" t="str">
            <v>m</v>
          </cell>
          <cell r="I383">
            <v>15</v>
          </cell>
          <cell r="J383">
            <v>20365</v>
          </cell>
          <cell r="L383">
            <v>305475</v>
          </cell>
        </row>
        <row r="384">
          <cell r="A384" t="str">
            <v>VKTIN18h25</v>
          </cell>
          <cell r="C384" t="str">
            <v>B40.1</v>
          </cell>
          <cell r="E384" t="str">
            <v>* §­êng èng nhùa tho¸t n­íc PVC, §K= 22mm</v>
          </cell>
          <cell r="G384">
            <v>5</v>
          </cell>
          <cell r="H384" t="str">
            <v>m</v>
          </cell>
          <cell r="I384">
            <v>5</v>
          </cell>
          <cell r="J384">
            <v>3007</v>
          </cell>
          <cell r="L384">
            <v>15035</v>
          </cell>
        </row>
        <row r="385">
          <cell r="A385" t="str">
            <v>VKTIN18h26</v>
          </cell>
          <cell r="C385" t="str">
            <v>B40</v>
          </cell>
          <cell r="E385" t="str">
            <v>* èng nhùa PVC DK=110mm</v>
          </cell>
          <cell r="G385">
            <v>15</v>
          </cell>
          <cell r="H385" t="str">
            <v>m</v>
          </cell>
          <cell r="I385">
            <v>15</v>
          </cell>
          <cell r="J385">
            <v>28545</v>
          </cell>
          <cell r="L385">
            <v>428175</v>
          </cell>
        </row>
        <row r="386">
          <cell r="A386" t="str">
            <v>VKTIN18h27</v>
          </cell>
          <cell r="C386" t="str">
            <v>A11.1</v>
          </cell>
          <cell r="E386" t="str">
            <v>* S©n BT</v>
          </cell>
          <cell r="G386" t="str">
            <v>3,2*5,0</v>
          </cell>
          <cell r="H386" t="str">
            <v>m2</v>
          </cell>
          <cell r="I386">
            <v>16</v>
          </cell>
          <cell r="J386">
            <v>97000</v>
          </cell>
          <cell r="L386">
            <v>1552000</v>
          </cell>
        </row>
        <row r="387">
          <cell r="A387" t="str">
            <v>VKTIN19n1</v>
          </cell>
          <cell r="B387">
            <v>17</v>
          </cell>
          <cell r="D387">
            <v>19</v>
          </cell>
          <cell r="E387" t="str">
            <v>NguyÔn ThÞ Nhung</v>
          </cell>
          <cell r="L387">
            <v>40813802.760000005</v>
          </cell>
        </row>
        <row r="388">
          <cell r="A388" t="str">
            <v>VKTIN19n2</v>
          </cell>
          <cell r="C388" t="str">
            <v>A3.C</v>
          </cell>
          <cell r="E388" t="str">
            <v>1. Nhµ ë: mãng x©y g¹ch chØ, t­êng x©y g¹ch BT, m¸i lîp fibroXM, nÒn ®æ BT, cöa gç hång s¾c, cã ®iÖn. H= 3,2m (hai bªn t­êng m­în)</v>
          </cell>
          <cell r="F388" t="str">
            <v>3C</v>
          </cell>
          <cell r="G388" t="str">
            <v>4,95*6,1</v>
          </cell>
          <cell r="H388" t="str">
            <v>m2</v>
          </cell>
          <cell r="I388">
            <v>30.195</v>
          </cell>
          <cell r="J388">
            <v>1002000</v>
          </cell>
          <cell r="K388">
            <v>0.9</v>
          </cell>
          <cell r="L388">
            <v>27229851</v>
          </cell>
        </row>
        <row r="389">
          <cell r="A389" t="str">
            <v>VKTIN19n3</v>
          </cell>
          <cell r="C389" t="str">
            <v>B19.4</v>
          </cell>
          <cell r="E389" t="str">
            <v>* Trõ m¸i fibro XM</v>
          </cell>
          <cell r="G389" t="str">
            <v>4,95*6,1</v>
          </cell>
          <cell r="H389" t="str">
            <v>m2</v>
          </cell>
          <cell r="I389">
            <v>30.195</v>
          </cell>
          <cell r="J389">
            <v>-77000</v>
          </cell>
          <cell r="L389">
            <v>-2325015</v>
          </cell>
        </row>
        <row r="390">
          <cell r="A390" t="str">
            <v>VKTIN19n4</v>
          </cell>
          <cell r="E390" t="str">
            <v>* Trõ t­êng kh«ng x©y</v>
          </cell>
          <cell r="G390" t="str">
            <v>(6,1*3,2)*2</v>
          </cell>
          <cell r="H390" t="str">
            <v>m2</v>
          </cell>
          <cell r="I390">
            <v>39.04</v>
          </cell>
          <cell r="J390">
            <v>-152000</v>
          </cell>
          <cell r="L390">
            <v>-5934080</v>
          </cell>
        </row>
        <row r="391">
          <cell r="A391" t="str">
            <v>VKTIN19n5</v>
          </cell>
          <cell r="C391" t="str">
            <v>B8.1</v>
          </cell>
          <cell r="E391" t="str">
            <v>* Hoa s¾t cöa sæ</v>
          </cell>
          <cell r="G391" t="str">
            <v>(0,85*1,4)*2</v>
          </cell>
          <cell r="H391" t="str">
            <v>m2</v>
          </cell>
          <cell r="I391">
            <v>2.38</v>
          </cell>
          <cell r="J391">
            <v>251000</v>
          </cell>
          <cell r="L391">
            <v>597380</v>
          </cell>
        </row>
        <row r="392">
          <cell r="A392" t="str">
            <v>VKTIN19n6</v>
          </cell>
          <cell r="C392" t="str">
            <v>B4.3</v>
          </cell>
          <cell r="E392" t="str">
            <v>* TrÇn nhùa toµn nhµ</v>
          </cell>
          <cell r="G392" t="str">
            <v>4,75*5,9</v>
          </cell>
          <cell r="H392" t="str">
            <v>m2</v>
          </cell>
          <cell r="I392">
            <v>28.025000000000002</v>
          </cell>
          <cell r="J392">
            <v>91000</v>
          </cell>
          <cell r="L392">
            <v>2550275</v>
          </cell>
        </row>
        <row r="393">
          <cell r="A393" t="str">
            <v>VKTIN19n7</v>
          </cell>
          <cell r="E393" t="str">
            <v>* HÖ thèng ®iÖn</v>
          </cell>
          <cell r="G393">
            <v>4</v>
          </cell>
          <cell r="H393" t="str">
            <v>%</v>
          </cell>
          <cell r="L393">
            <v>884736.44000000006</v>
          </cell>
        </row>
        <row r="394">
          <cell r="A394" t="str">
            <v>VKTIN19n8</v>
          </cell>
          <cell r="C394" t="str">
            <v>A3.T</v>
          </cell>
          <cell r="E394" t="str">
            <v>2. BÕp: t­êng x©y g¹ch BT, nÒn ®æ BT, cöa gç nghiÕn, m¸i lîp fibro XM, cã ®iÖn, H= 2,3m</v>
          </cell>
          <cell r="F394" t="str">
            <v>TP</v>
          </cell>
          <cell r="G394" t="str">
            <v>4,95*2,6</v>
          </cell>
          <cell r="H394" t="str">
            <v>m2</v>
          </cell>
          <cell r="I394">
            <v>12.870000000000001</v>
          </cell>
          <cell r="J394">
            <v>716000</v>
          </cell>
          <cell r="K394">
            <v>0.9</v>
          </cell>
          <cell r="L394">
            <v>8293428</v>
          </cell>
        </row>
        <row r="395">
          <cell r="A395" t="str">
            <v>VKTIN19n9</v>
          </cell>
          <cell r="C395" t="str">
            <v>B19.4</v>
          </cell>
          <cell r="E395" t="str">
            <v>* Trõ m¸i fibro XM</v>
          </cell>
          <cell r="G395" t="str">
            <v>4,95*2,6</v>
          </cell>
          <cell r="H395" t="str">
            <v>m2</v>
          </cell>
          <cell r="I395">
            <v>12.870000000000001</v>
          </cell>
          <cell r="J395">
            <v>-77000</v>
          </cell>
          <cell r="L395">
            <v>-990990.00000000012</v>
          </cell>
        </row>
        <row r="396">
          <cell r="A396" t="str">
            <v>VKTIN19n10</v>
          </cell>
          <cell r="C396" t="str">
            <v>B20.1</v>
          </cell>
          <cell r="E396" t="str">
            <v>* Cöa gç nghiÕn</v>
          </cell>
          <cell r="G396" t="str">
            <v>(0,7*1,8)*2</v>
          </cell>
          <cell r="H396" t="str">
            <v>m2</v>
          </cell>
          <cell r="I396">
            <v>2.52</v>
          </cell>
          <cell r="J396">
            <v>206000</v>
          </cell>
          <cell r="L396">
            <v>519120</v>
          </cell>
        </row>
        <row r="397">
          <cell r="A397" t="str">
            <v>VKTIN19n11</v>
          </cell>
          <cell r="E397" t="str">
            <v>* HÖ thèng ®iÖn</v>
          </cell>
          <cell r="G397">
            <v>4</v>
          </cell>
          <cell r="H397" t="str">
            <v>%</v>
          </cell>
          <cell r="L397">
            <v>312862.32</v>
          </cell>
        </row>
        <row r="398">
          <cell r="A398" t="str">
            <v>VKTIN19n12</v>
          </cell>
          <cell r="C398" t="str">
            <v>A6</v>
          </cell>
          <cell r="E398" t="str">
            <v>3. Chuång gµ: m¸i lîp fibro XM, nÒn, t­êng x©y c¸c vËt liÖu t¹m (gach, t«n, tre...). H= 1,8m</v>
          </cell>
          <cell r="F398" t="str">
            <v>LQ</v>
          </cell>
          <cell r="G398" t="str">
            <v>2,0*3,0</v>
          </cell>
          <cell r="H398" t="str">
            <v>m2</v>
          </cell>
          <cell r="I398">
            <v>6</v>
          </cell>
          <cell r="J398">
            <v>274000</v>
          </cell>
          <cell r="L398">
            <v>1644000</v>
          </cell>
        </row>
        <row r="399">
          <cell r="A399" t="str">
            <v>VKTIN19n13</v>
          </cell>
          <cell r="C399" t="str">
            <v>A11.1</v>
          </cell>
          <cell r="E399" t="str">
            <v>* S©n ®æ BT sau nhµ</v>
          </cell>
          <cell r="G399" t="str">
            <v>4,95*3,2</v>
          </cell>
          <cell r="H399" t="str">
            <v>m2</v>
          </cell>
          <cell r="I399">
            <v>15.840000000000002</v>
          </cell>
          <cell r="J399">
            <v>97000</v>
          </cell>
          <cell r="L399">
            <v>1536480.0000000002</v>
          </cell>
        </row>
        <row r="400">
          <cell r="A400" t="str">
            <v>VKTIN19n14</v>
          </cell>
          <cell r="C400" t="str">
            <v>A10.1'</v>
          </cell>
          <cell r="E400" t="str">
            <v>* T­êng x©y g¹ch chØ kh«ng tr¸t, 220mm</v>
          </cell>
          <cell r="G400" t="str">
            <v>(1,2*1,5)*2</v>
          </cell>
          <cell r="H400" t="str">
            <v>m2</v>
          </cell>
          <cell r="I400">
            <v>3.5999999999999996</v>
          </cell>
          <cell r="J400">
            <v>340000</v>
          </cell>
          <cell r="L400">
            <v>1223999.9999999998</v>
          </cell>
        </row>
        <row r="401">
          <cell r="A401" t="str">
            <v>VKTIN19n15</v>
          </cell>
          <cell r="C401" t="str">
            <v>B26.1</v>
          </cell>
          <cell r="E401" t="str">
            <v>* TÐc n­íc inox 1200 lÝt</v>
          </cell>
          <cell r="G401">
            <v>1</v>
          </cell>
          <cell r="H401" t="str">
            <v>bån</v>
          </cell>
          <cell r="I401">
            <v>1</v>
          </cell>
          <cell r="J401">
            <v>168000</v>
          </cell>
          <cell r="L401">
            <v>168000</v>
          </cell>
        </row>
        <row r="402">
          <cell r="A402" t="str">
            <v>VKTIN19n16</v>
          </cell>
          <cell r="C402" t="str">
            <v>B38</v>
          </cell>
          <cell r="E402" t="str">
            <v>* §­êng èng n­íc tr¸ng kÏm §K= 22mm</v>
          </cell>
          <cell r="G402">
            <v>15</v>
          </cell>
          <cell r="H402" t="str">
            <v>m</v>
          </cell>
          <cell r="I402">
            <v>15</v>
          </cell>
          <cell r="J402">
            <v>20365</v>
          </cell>
          <cell r="L402">
            <v>305475</v>
          </cell>
        </row>
        <row r="403">
          <cell r="A403" t="str">
            <v>VKTIN19n17</v>
          </cell>
          <cell r="C403" t="str">
            <v>B28.1</v>
          </cell>
          <cell r="E403" t="str">
            <v>* XÝ xæm</v>
          </cell>
          <cell r="G403">
            <v>1</v>
          </cell>
          <cell r="H403" t="str">
            <v>c¸i</v>
          </cell>
          <cell r="I403">
            <v>1</v>
          </cell>
          <cell r="J403">
            <v>150000</v>
          </cell>
          <cell r="L403">
            <v>150000</v>
          </cell>
        </row>
        <row r="404">
          <cell r="A404" t="str">
            <v>VKTIN19n18</v>
          </cell>
          <cell r="C404" t="str">
            <v>B38.4</v>
          </cell>
          <cell r="E404" t="str">
            <v>* èng tho¸t n­íc PVC, §K= 28mm</v>
          </cell>
          <cell r="G404">
            <v>15</v>
          </cell>
          <cell r="H404" t="str">
            <v>m</v>
          </cell>
          <cell r="I404">
            <v>15</v>
          </cell>
          <cell r="J404">
            <v>25322</v>
          </cell>
          <cell r="L404">
            <v>379830</v>
          </cell>
        </row>
        <row r="405">
          <cell r="A405" t="str">
            <v>VKTIN19n19</v>
          </cell>
          <cell r="C405" t="str">
            <v>B35.2</v>
          </cell>
          <cell r="E405" t="str">
            <v>* M¸i lîp b¹t døa</v>
          </cell>
          <cell r="G405" t="str">
            <v>3,2*2,5</v>
          </cell>
          <cell r="H405" t="str">
            <v>m2</v>
          </cell>
          <cell r="I405">
            <v>8</v>
          </cell>
          <cell r="J405">
            <v>10500</v>
          </cell>
          <cell r="L405">
            <v>84000</v>
          </cell>
        </row>
        <row r="406">
          <cell r="A406" t="str">
            <v>VKTIN19n20</v>
          </cell>
          <cell r="C406" t="str">
            <v>A11.1</v>
          </cell>
          <cell r="E406" t="str">
            <v>* S©n BT tr­íc nhµ</v>
          </cell>
          <cell r="G406" t="str">
            <v>4,95*3,0</v>
          </cell>
          <cell r="H406" t="str">
            <v>m2</v>
          </cell>
          <cell r="I406">
            <v>14.850000000000001</v>
          </cell>
          <cell r="J406">
            <v>97000</v>
          </cell>
          <cell r="L406">
            <v>1440450.0000000002</v>
          </cell>
        </row>
        <row r="407">
          <cell r="A407" t="str">
            <v>VKTIN19n21</v>
          </cell>
          <cell r="C407" t="str">
            <v>A9.1</v>
          </cell>
          <cell r="E407" t="str">
            <v>* BÓ phèt</v>
          </cell>
          <cell r="G407" t="str">
            <v>1,4*1,4*2,0</v>
          </cell>
          <cell r="H407" t="str">
            <v>m3</v>
          </cell>
          <cell r="I407">
            <v>3.9199999999999995</v>
          </cell>
          <cell r="J407">
            <v>700000</v>
          </cell>
          <cell r="L407">
            <v>2743999.9999999995</v>
          </cell>
        </row>
        <row r="408">
          <cell r="A408" t="str">
            <v>VKTIN20d1</v>
          </cell>
          <cell r="B408">
            <v>18</v>
          </cell>
          <cell r="D408">
            <v>20</v>
          </cell>
          <cell r="E408" t="str">
            <v>§ç ViÖt Dòng</v>
          </cell>
          <cell r="L408">
            <v>73167114.318000004</v>
          </cell>
        </row>
        <row r="409">
          <cell r="A409" t="str">
            <v>VKTIN20d2</v>
          </cell>
          <cell r="C409" t="str">
            <v>A3.C</v>
          </cell>
          <cell r="E409" t="str">
            <v>1. Nhµ ë: mãng, t­êng x©y g¹ch chØ, m¸i lîp fibro XM, nÒn l¸t g¹ch Ceramic, cöa ®i, cöa sæ gç nghiÕn, cã ®iÖn. H= 3,5m</v>
          </cell>
          <cell r="F409" t="str">
            <v>3C</v>
          </cell>
          <cell r="G409" t="str">
            <v>7,0*5,0</v>
          </cell>
          <cell r="H409" t="str">
            <v>m2</v>
          </cell>
          <cell r="I409">
            <v>35</v>
          </cell>
          <cell r="J409">
            <v>1002000</v>
          </cell>
          <cell r="L409">
            <v>35070000</v>
          </cell>
        </row>
        <row r="410">
          <cell r="A410" t="str">
            <v>VKTIN20d3</v>
          </cell>
          <cell r="C410" t="str">
            <v>B19.4</v>
          </cell>
          <cell r="E410" t="str">
            <v>* Trõ m¸i fibro XM</v>
          </cell>
          <cell r="G410" t="str">
            <v>7,0*5,0</v>
          </cell>
          <cell r="H410" t="str">
            <v>m2</v>
          </cell>
          <cell r="I410">
            <v>35</v>
          </cell>
          <cell r="J410">
            <v>-77000</v>
          </cell>
          <cell r="L410">
            <v>-2695000</v>
          </cell>
        </row>
        <row r="411">
          <cell r="A411" t="str">
            <v>VKTIN20d4</v>
          </cell>
          <cell r="C411" t="str">
            <v>B21.1</v>
          </cell>
          <cell r="E411" t="str">
            <v>* Bï nÒn l¸t g¹ch Cermic</v>
          </cell>
          <cell r="G411" t="str">
            <v>6,8*4,8</v>
          </cell>
          <cell r="H411" t="str">
            <v>m2</v>
          </cell>
          <cell r="I411">
            <v>32.64</v>
          </cell>
          <cell r="J411">
            <v>40000</v>
          </cell>
          <cell r="L411">
            <v>1305600</v>
          </cell>
        </row>
        <row r="412">
          <cell r="A412" t="str">
            <v>VKTIN20d5</v>
          </cell>
          <cell r="C412" t="str">
            <v>B20.1</v>
          </cell>
          <cell r="E412" t="str">
            <v>* Cöa ®i, cöa sæ gç nghiÕn</v>
          </cell>
          <cell r="G412" t="str">
            <v>(1,2*2,2)+(0,8*1,2)</v>
          </cell>
          <cell r="H412" t="str">
            <v>m2</v>
          </cell>
          <cell r="I412">
            <v>3.6</v>
          </cell>
          <cell r="J412">
            <v>206000</v>
          </cell>
          <cell r="L412">
            <v>741600</v>
          </cell>
        </row>
        <row r="413">
          <cell r="A413" t="str">
            <v>VKTIN20d6</v>
          </cell>
          <cell r="C413" t="str">
            <v>B8.1</v>
          </cell>
          <cell r="E413" t="str">
            <v>* Hoa s¾t cöa sæ</v>
          </cell>
          <cell r="G413" t="str">
            <v>(0,8*1,2)+(1,0*0,6)</v>
          </cell>
          <cell r="H413" t="str">
            <v>m2</v>
          </cell>
          <cell r="I413">
            <v>1.56</v>
          </cell>
          <cell r="J413">
            <v>251000</v>
          </cell>
          <cell r="L413">
            <v>391560</v>
          </cell>
        </row>
        <row r="414">
          <cell r="A414" t="str">
            <v>VKTIN20d7</v>
          </cell>
          <cell r="C414" t="str">
            <v>B20.3</v>
          </cell>
          <cell r="E414" t="str">
            <v>* Cöa khung nh«m kÝnh</v>
          </cell>
          <cell r="G414" t="str">
            <v>0,7*2,2</v>
          </cell>
          <cell r="H414" t="str">
            <v>m2</v>
          </cell>
          <cell r="I414">
            <v>1.54</v>
          </cell>
          <cell r="J414">
            <v>170000</v>
          </cell>
          <cell r="L414">
            <v>261800</v>
          </cell>
        </row>
        <row r="415">
          <cell r="A415" t="str">
            <v>VKTIN20d8</v>
          </cell>
          <cell r="C415" t="str">
            <v>B4.6</v>
          </cell>
          <cell r="E415" t="str">
            <v>* TrÇn gç d¸n</v>
          </cell>
          <cell r="G415" t="str">
            <v>(7,0*5,0)-(2,5*1,0)</v>
          </cell>
          <cell r="H415" t="str">
            <v>m2</v>
          </cell>
          <cell r="I415">
            <v>32.5</v>
          </cell>
          <cell r="J415">
            <v>74000</v>
          </cell>
          <cell r="L415">
            <v>2405000</v>
          </cell>
        </row>
        <row r="416">
          <cell r="A416" t="str">
            <v>VKTIN20d9</v>
          </cell>
          <cell r="C416" t="str">
            <v>B32</v>
          </cell>
          <cell r="E416" t="str">
            <v>* TrÇn b¹t døa</v>
          </cell>
          <cell r="G416" t="str">
            <v>5,0*2,5</v>
          </cell>
          <cell r="H416" t="str">
            <v>m2</v>
          </cell>
          <cell r="I416">
            <v>12.5</v>
          </cell>
          <cell r="J416">
            <v>8000</v>
          </cell>
          <cell r="L416">
            <v>100000</v>
          </cell>
        </row>
        <row r="417">
          <cell r="A417" t="str">
            <v>VKTIN20d10</v>
          </cell>
          <cell r="E417" t="str">
            <v>* HÖ thèng ®iÖn</v>
          </cell>
          <cell r="G417">
            <v>4</v>
          </cell>
          <cell r="H417" t="str">
            <v>%</v>
          </cell>
          <cell r="L417">
            <v>1503222.4000000001</v>
          </cell>
        </row>
        <row r="418">
          <cell r="A418" t="str">
            <v>VKTIN20d11</v>
          </cell>
          <cell r="C418" t="str">
            <v>A3.D</v>
          </cell>
          <cell r="E418" t="str">
            <v>2. BÕp: t­êng x©y g¹ch chØ, tr¸t, m¸i lîp fibro XM, nÒn l¸t g¹ch nung ®á, cã ®iÖn, H= 2,6m</v>
          </cell>
          <cell r="F418" t="str">
            <v>3D</v>
          </cell>
          <cell r="G418" t="str">
            <v>5,0*4,0</v>
          </cell>
          <cell r="H418" t="str">
            <v>m2</v>
          </cell>
          <cell r="I418">
            <v>20</v>
          </cell>
          <cell r="J418">
            <v>950000</v>
          </cell>
          <cell r="L418">
            <v>19000000</v>
          </cell>
        </row>
        <row r="419">
          <cell r="A419" t="str">
            <v>VKTIN20d12</v>
          </cell>
          <cell r="C419" t="str">
            <v>B19.4</v>
          </cell>
          <cell r="E419" t="str">
            <v>* Trõ m¸i fibro XM</v>
          </cell>
          <cell r="G419" t="str">
            <v>5,0*4,0</v>
          </cell>
          <cell r="H419" t="str">
            <v>m2</v>
          </cell>
          <cell r="I419">
            <v>20</v>
          </cell>
          <cell r="J419">
            <v>-77000</v>
          </cell>
          <cell r="L419">
            <v>-1540000</v>
          </cell>
        </row>
        <row r="420">
          <cell r="A420" t="str">
            <v>VKTIN20d13</v>
          </cell>
          <cell r="C420" t="str">
            <v>A17</v>
          </cell>
          <cell r="E420" t="str">
            <v>* BÖ bÕp ga BTCT</v>
          </cell>
          <cell r="G420" t="str">
            <v>2,5*0,6*0,06</v>
          </cell>
          <cell r="H420" t="str">
            <v>m3</v>
          </cell>
          <cell r="I420">
            <v>0.09</v>
          </cell>
          <cell r="J420">
            <v>1872000</v>
          </cell>
          <cell r="L420">
            <v>168480</v>
          </cell>
        </row>
        <row r="421">
          <cell r="A421" t="str">
            <v>VKTIN20d14</v>
          </cell>
          <cell r="C421" t="str">
            <v>B2</v>
          </cell>
          <cell r="E421" t="str">
            <v>* G¹ch èp bÖ bÕp</v>
          </cell>
          <cell r="G421" t="str">
            <v>(2,5*0,9)+(2,5*0,6)</v>
          </cell>
          <cell r="H421" t="str">
            <v>m2</v>
          </cell>
          <cell r="I421">
            <v>3.75</v>
          </cell>
          <cell r="J421">
            <v>132000</v>
          </cell>
          <cell r="L421">
            <v>495000</v>
          </cell>
        </row>
        <row r="422">
          <cell r="A422" t="str">
            <v>VKTIN20d15</v>
          </cell>
          <cell r="C422" t="str">
            <v>B2</v>
          </cell>
          <cell r="E422" t="str">
            <v>* G¹ch èp nhµ vÖ sinh</v>
          </cell>
          <cell r="G422" t="str">
            <v>(2,5*1,5)+(1,5*1,2)*2+(1,5*1,7)</v>
          </cell>
          <cell r="H422" t="str">
            <v>m2</v>
          </cell>
          <cell r="I422">
            <v>9.8999999999999986</v>
          </cell>
          <cell r="J422">
            <v>132000</v>
          </cell>
          <cell r="L422">
            <v>1306799.9999999998</v>
          </cell>
        </row>
        <row r="423">
          <cell r="A423" t="str">
            <v>VKTIN20d16</v>
          </cell>
          <cell r="C423" t="str">
            <v>B28.1</v>
          </cell>
          <cell r="E423" t="str">
            <v>* XÝ xæm</v>
          </cell>
          <cell r="G423">
            <v>1</v>
          </cell>
          <cell r="H423" t="str">
            <v>c¸i</v>
          </cell>
          <cell r="I423">
            <v>1</v>
          </cell>
          <cell r="J423">
            <v>150000</v>
          </cell>
          <cell r="L423">
            <v>150000</v>
          </cell>
        </row>
        <row r="424">
          <cell r="A424" t="str">
            <v>VKTIN20d17</v>
          </cell>
          <cell r="C424" t="str">
            <v>A17</v>
          </cell>
          <cell r="E424" t="str">
            <v>* ¤ v¨ng cöa sæ</v>
          </cell>
          <cell r="G424" t="str">
            <v>(1,2*0,3*0,01)</v>
          </cell>
          <cell r="H424" t="str">
            <v>m3</v>
          </cell>
          <cell r="I424">
            <v>3.5999999999999999E-3</v>
          </cell>
          <cell r="J424">
            <v>1872000</v>
          </cell>
          <cell r="L424">
            <v>6739.2</v>
          </cell>
        </row>
        <row r="425">
          <cell r="A425" t="str">
            <v>VKTIN20d18</v>
          </cell>
          <cell r="E425" t="str">
            <v>* HÖ thèng ®iÖn</v>
          </cell>
          <cell r="G425">
            <v>4</v>
          </cell>
          <cell r="H425" t="str">
            <v>%</v>
          </cell>
          <cell r="L425">
            <v>783480.76800000004</v>
          </cell>
        </row>
        <row r="426">
          <cell r="A426" t="str">
            <v>VKTIN20d19</v>
          </cell>
          <cell r="C426" t="str">
            <v>A9.1</v>
          </cell>
          <cell r="E426" t="str">
            <v>* BÓ n­íc t­êng 110mm, cã n¾p BTCT</v>
          </cell>
          <cell r="G426" t="str">
            <v>1,2*1,6*1,4</v>
          </cell>
          <cell r="H426" t="str">
            <v>m3</v>
          </cell>
          <cell r="I426">
            <v>2.6879999999999997</v>
          </cell>
          <cell r="J426">
            <v>700000</v>
          </cell>
          <cell r="L426">
            <v>1881599.9999999998</v>
          </cell>
        </row>
        <row r="427">
          <cell r="A427" t="str">
            <v>VKTIN20d20</v>
          </cell>
          <cell r="C427" t="str">
            <v>A9.1</v>
          </cell>
          <cell r="E427" t="str">
            <v>* BÓ phèt</v>
          </cell>
          <cell r="G427" t="str">
            <v>2,5*1,5*1,5</v>
          </cell>
          <cell r="H427" t="str">
            <v>m3</v>
          </cell>
          <cell r="I427">
            <v>5.625</v>
          </cell>
          <cell r="J427">
            <v>700000</v>
          </cell>
          <cell r="L427">
            <v>3937500</v>
          </cell>
        </row>
        <row r="428">
          <cell r="A428" t="str">
            <v>VKTIN20d21</v>
          </cell>
          <cell r="C428" t="str">
            <v>B11.1</v>
          </cell>
          <cell r="E428" t="str">
            <v>* M¸i lîp t«n xµ gå thÐp</v>
          </cell>
          <cell r="G428" t="str">
            <v>5,0*3,7</v>
          </cell>
          <cell r="H428" t="str">
            <v>m2</v>
          </cell>
          <cell r="I428">
            <v>18.5</v>
          </cell>
          <cell r="J428">
            <v>252000</v>
          </cell>
          <cell r="L428">
            <v>4662000</v>
          </cell>
        </row>
        <row r="429">
          <cell r="A429" t="str">
            <v>VKTIN20d22</v>
          </cell>
          <cell r="C429" t="str">
            <v>B9.1</v>
          </cell>
          <cell r="E429" t="str">
            <v>* V× kÌo thÐp V4</v>
          </cell>
          <cell r="G429" t="str">
            <v>(((0,6+0,8+0,8+0,8+0,2+3,2+3,1)*2)*1,85)/1000</v>
          </cell>
          <cell r="H429" t="str">
            <v>TÊn</v>
          </cell>
          <cell r="I429">
            <v>3.5150000000000001E-2</v>
          </cell>
          <cell r="J429">
            <v>19233000</v>
          </cell>
          <cell r="L429">
            <v>676039.95000000007</v>
          </cell>
        </row>
        <row r="430">
          <cell r="A430" t="str">
            <v>VKTIN20d23</v>
          </cell>
          <cell r="C430" t="str">
            <v>B38.7</v>
          </cell>
          <cell r="E430" t="str">
            <v>* Cét thÐp trßn §K= 80mm</v>
          </cell>
          <cell r="G430" t="str">
            <v>3,0*2</v>
          </cell>
          <cell r="H430" t="str">
            <v>m</v>
          </cell>
          <cell r="I430">
            <v>6</v>
          </cell>
          <cell r="J430">
            <v>93877</v>
          </cell>
          <cell r="L430">
            <v>563262</v>
          </cell>
        </row>
        <row r="431">
          <cell r="A431" t="str">
            <v>VKTIN20d24</v>
          </cell>
          <cell r="C431" t="str">
            <v>A11.1</v>
          </cell>
          <cell r="E431" t="str">
            <v>* S©n BT</v>
          </cell>
          <cell r="G431" t="str">
            <v>5,0*3,1</v>
          </cell>
          <cell r="H431" t="str">
            <v>m2</v>
          </cell>
          <cell r="I431">
            <v>15.5</v>
          </cell>
          <cell r="J431">
            <v>97000</v>
          </cell>
          <cell r="L431">
            <v>1503500</v>
          </cell>
        </row>
        <row r="432">
          <cell r="A432" t="str">
            <v>VKTIN20d25</v>
          </cell>
          <cell r="C432" t="str">
            <v>B38</v>
          </cell>
          <cell r="E432" t="str">
            <v>* §­êng èng n­íc tr¸ng kÏm §K= 22mm</v>
          </cell>
          <cell r="G432">
            <v>17</v>
          </cell>
          <cell r="H432" t="str">
            <v>m</v>
          </cell>
          <cell r="I432">
            <v>17</v>
          </cell>
          <cell r="J432">
            <v>20365</v>
          </cell>
          <cell r="L432">
            <v>346205</v>
          </cell>
        </row>
        <row r="433">
          <cell r="A433" t="str">
            <v>VKTIN20d26</v>
          </cell>
          <cell r="C433" t="str">
            <v>B40</v>
          </cell>
          <cell r="E433" t="str">
            <v>* èng dÉn n­íc th¶i §K= 150mm</v>
          </cell>
          <cell r="G433">
            <v>5</v>
          </cell>
          <cell r="H433" t="str">
            <v>m</v>
          </cell>
          <cell r="I433">
            <v>5</v>
          </cell>
          <cell r="J433">
            <v>28545</v>
          </cell>
          <cell r="L433">
            <v>142725</v>
          </cell>
        </row>
        <row r="434">
          <cell r="A434" t="str">
            <v>VKTIN21h1</v>
          </cell>
          <cell r="B434">
            <v>19</v>
          </cell>
          <cell r="D434">
            <v>21</v>
          </cell>
          <cell r="E434" t="str">
            <v>Hoµng ThÞ HËu</v>
          </cell>
          <cell r="L434">
            <v>62135712.399999999</v>
          </cell>
        </row>
        <row r="435">
          <cell r="A435" t="str">
            <v>VKTIN21h2</v>
          </cell>
          <cell r="C435" t="str">
            <v>A3.C</v>
          </cell>
          <cell r="E435" t="str">
            <v>1. Nhµ ë: x©y dùng n¨m 1998, mãng,  t­êng x©y g¹ch chØ, m¸i lîp fibro XM, nÒn l¸t g¹ch Ceramic, cöa ®i, cöa sæ gç ®inh, cã ®iÖn. H= 3,2m</v>
          </cell>
          <cell r="F435" t="str">
            <v>3C</v>
          </cell>
          <cell r="G435" t="str">
            <v>7,8*5,0</v>
          </cell>
          <cell r="H435" t="str">
            <v>m2</v>
          </cell>
          <cell r="I435">
            <v>39</v>
          </cell>
          <cell r="J435">
            <v>1002000</v>
          </cell>
          <cell r="L435">
            <v>39078000</v>
          </cell>
        </row>
        <row r="436">
          <cell r="A436" t="str">
            <v>VKTIN21h3</v>
          </cell>
          <cell r="C436" t="str">
            <v>B19.4</v>
          </cell>
          <cell r="E436" t="str">
            <v>* Trõ m¸i fibro XM</v>
          </cell>
          <cell r="G436" t="str">
            <v>7,8*5,0</v>
          </cell>
          <cell r="H436" t="str">
            <v>m2</v>
          </cell>
          <cell r="I436">
            <v>39</v>
          </cell>
          <cell r="J436">
            <v>-77000</v>
          </cell>
          <cell r="L436">
            <v>-3003000</v>
          </cell>
        </row>
        <row r="437">
          <cell r="A437" t="str">
            <v>VKTIN21h4</v>
          </cell>
          <cell r="C437" t="str">
            <v>B21.1</v>
          </cell>
          <cell r="E437" t="str">
            <v>* Bï nÒn l¸t g¹ch Cermic</v>
          </cell>
          <cell r="G437" t="str">
            <v>7,6*4,8</v>
          </cell>
          <cell r="H437" t="str">
            <v>m2</v>
          </cell>
          <cell r="I437">
            <v>36.479999999999997</v>
          </cell>
          <cell r="J437">
            <v>40000</v>
          </cell>
          <cell r="L437">
            <v>1459199.9999999998</v>
          </cell>
        </row>
        <row r="438">
          <cell r="A438" t="str">
            <v>VKTIN21h5</v>
          </cell>
          <cell r="C438" t="str">
            <v>B20.2</v>
          </cell>
          <cell r="E438" t="str">
            <v>* Cöa gç ®inh</v>
          </cell>
          <cell r="G438" t="str">
            <v>(1,0*2,0)+(0,8*1,2)</v>
          </cell>
          <cell r="H438" t="str">
            <v>m2</v>
          </cell>
          <cell r="I438">
            <v>2.96</v>
          </cell>
          <cell r="J438">
            <v>415000</v>
          </cell>
          <cell r="L438">
            <v>1228400</v>
          </cell>
        </row>
        <row r="439">
          <cell r="A439" t="str">
            <v>VKTIN21h6</v>
          </cell>
          <cell r="C439" t="str">
            <v>B20.3</v>
          </cell>
          <cell r="E439" t="str">
            <v xml:space="preserve">* Cöa kÝnh khung nh«m </v>
          </cell>
          <cell r="G439" t="str">
            <v>0,8*2,0</v>
          </cell>
          <cell r="H439" t="str">
            <v>m2</v>
          </cell>
          <cell r="I439">
            <v>1.6</v>
          </cell>
          <cell r="J439">
            <v>170000</v>
          </cell>
          <cell r="L439">
            <v>272000</v>
          </cell>
        </row>
        <row r="440">
          <cell r="A440" t="str">
            <v>VKTIN21h7</v>
          </cell>
          <cell r="C440" t="str">
            <v>B4.3</v>
          </cell>
          <cell r="E440" t="str">
            <v>* TrÇn nhùa toµn nhµ</v>
          </cell>
          <cell r="G440" t="str">
            <v>10,4*5,0</v>
          </cell>
          <cell r="H440" t="str">
            <v>m2</v>
          </cell>
          <cell r="I440">
            <v>52</v>
          </cell>
          <cell r="J440">
            <v>91000</v>
          </cell>
          <cell r="L440">
            <v>4732000</v>
          </cell>
        </row>
        <row r="441">
          <cell r="A441" t="str">
            <v>VKTIN21h8</v>
          </cell>
          <cell r="C441" t="str">
            <v>B8.1</v>
          </cell>
          <cell r="E441" t="str">
            <v>* Hoa s¾t cöa sæ</v>
          </cell>
          <cell r="G441" t="str">
            <v>0,8*1,2</v>
          </cell>
          <cell r="H441" t="str">
            <v>m2</v>
          </cell>
          <cell r="I441">
            <v>0.96</v>
          </cell>
          <cell r="J441">
            <v>251000</v>
          </cell>
          <cell r="L441">
            <v>240960</v>
          </cell>
        </row>
        <row r="442">
          <cell r="A442" t="str">
            <v>VKTIN21h9</v>
          </cell>
          <cell r="C442" t="str">
            <v>B23</v>
          </cell>
          <cell r="E442" t="str">
            <v>* §iÖn tho¹i bµn</v>
          </cell>
          <cell r="G442">
            <v>1</v>
          </cell>
          <cell r="H442" t="str">
            <v>m¸y</v>
          </cell>
          <cell r="I442">
            <v>1</v>
          </cell>
          <cell r="J442">
            <v>360000</v>
          </cell>
          <cell r="L442">
            <v>360000</v>
          </cell>
        </row>
        <row r="443">
          <cell r="A443" t="str">
            <v>VKTIN21h10</v>
          </cell>
          <cell r="E443" t="str">
            <v>* HÖ thèng ®iÖn</v>
          </cell>
          <cell r="G443">
            <v>4</v>
          </cell>
          <cell r="H443" t="str">
            <v>%</v>
          </cell>
          <cell r="L443">
            <v>1760302.4000000001</v>
          </cell>
        </row>
        <row r="444">
          <cell r="A444" t="str">
            <v>VKTIN21h11</v>
          </cell>
          <cell r="C444" t="str">
            <v>A3.T</v>
          </cell>
          <cell r="E444" t="str">
            <v>2. C«ng tr×nh phô: t­êng x©y g¹ch BT, m¸i lîp fibro XM, cöa gç hång s¾c, nÒn l¸t g¹ch Ceramic, cã ®iÖn. H= 2,2m</v>
          </cell>
          <cell r="F444" t="str">
            <v>TP</v>
          </cell>
          <cell r="G444" t="str">
            <v>5,0*2,6</v>
          </cell>
          <cell r="H444" t="str">
            <v>m2</v>
          </cell>
          <cell r="I444">
            <v>13</v>
          </cell>
          <cell r="J444">
            <v>716000</v>
          </cell>
          <cell r="K444">
            <v>0.9</v>
          </cell>
          <cell r="L444">
            <v>8377200</v>
          </cell>
        </row>
        <row r="445">
          <cell r="A445" t="str">
            <v>VKTIN21h12</v>
          </cell>
          <cell r="C445" t="str">
            <v>B19.4</v>
          </cell>
          <cell r="E445" t="str">
            <v>* Trõ m¸i fibro XM</v>
          </cell>
          <cell r="G445" t="str">
            <v>5,0*2,6</v>
          </cell>
          <cell r="H445" t="str">
            <v>m2</v>
          </cell>
          <cell r="I445">
            <v>13</v>
          </cell>
          <cell r="J445">
            <v>-77000</v>
          </cell>
          <cell r="L445">
            <v>-1001000</v>
          </cell>
        </row>
        <row r="446">
          <cell r="A446" t="str">
            <v>VKTIN21h13</v>
          </cell>
          <cell r="C446" t="str">
            <v>B21.1</v>
          </cell>
          <cell r="E446" t="str">
            <v>* Bï nÒn l¸t g¹ch Cermic</v>
          </cell>
          <cell r="G446" t="str">
            <v>4,7*2,3</v>
          </cell>
          <cell r="H446" t="str">
            <v>m2</v>
          </cell>
          <cell r="I446">
            <v>10.809999999999999</v>
          </cell>
          <cell r="J446">
            <v>40000</v>
          </cell>
          <cell r="L446">
            <v>432399.99999999994</v>
          </cell>
        </row>
        <row r="447">
          <cell r="A447" t="str">
            <v>VKTIN21h14</v>
          </cell>
          <cell r="C447" t="str">
            <v>A17</v>
          </cell>
          <cell r="E447" t="str">
            <v>* TÊm BTCT</v>
          </cell>
          <cell r="G447" t="str">
            <v>(1,2*0,8*0,06)+(2,1*0,6*0,06)</v>
          </cell>
          <cell r="H447" t="str">
            <v>m3</v>
          </cell>
          <cell r="I447">
            <v>0.13319999999999999</v>
          </cell>
          <cell r="J447">
            <v>1872000</v>
          </cell>
          <cell r="L447">
            <v>249350.39999999997</v>
          </cell>
        </row>
        <row r="448">
          <cell r="A448" t="str">
            <v>VKTIN21h15</v>
          </cell>
          <cell r="C448" t="str">
            <v>B2</v>
          </cell>
          <cell r="E448" t="str">
            <v>* èp g¹ch men bÕp</v>
          </cell>
          <cell r="G448" t="str">
            <v>(1,2*1,5)+(2,1*1,2)</v>
          </cell>
          <cell r="H448" t="str">
            <v>m2</v>
          </cell>
          <cell r="I448">
            <v>4.32</v>
          </cell>
          <cell r="J448">
            <v>132000</v>
          </cell>
          <cell r="L448">
            <v>570240</v>
          </cell>
        </row>
        <row r="449">
          <cell r="A449" t="str">
            <v>VKTIN21h16</v>
          </cell>
          <cell r="C449" t="str">
            <v>A18</v>
          </cell>
          <cell r="E449" t="str">
            <v>* Khèi x©y g¹ch</v>
          </cell>
          <cell r="G449" t="str">
            <v>(0,6*0,8*0,11)+(0,3*0,3*0,8)</v>
          </cell>
          <cell r="H449" t="str">
            <v>m3</v>
          </cell>
          <cell r="I449">
            <v>0.12479999999999999</v>
          </cell>
          <cell r="J449">
            <v>517000</v>
          </cell>
          <cell r="L449">
            <v>64521.599999999999</v>
          </cell>
        </row>
        <row r="450">
          <cell r="A450" t="str">
            <v>VKTIN21h17</v>
          </cell>
          <cell r="C450" t="str">
            <v>B25</v>
          </cell>
          <cell r="E450" t="str">
            <v>* B×nh nãng l¹nh</v>
          </cell>
          <cell r="G450">
            <v>1</v>
          </cell>
          <cell r="H450" t="str">
            <v>b×nh</v>
          </cell>
          <cell r="I450">
            <v>1</v>
          </cell>
          <cell r="J450">
            <v>210000</v>
          </cell>
          <cell r="L450">
            <v>210000</v>
          </cell>
        </row>
        <row r="451">
          <cell r="A451" t="str">
            <v>VKTIN21h18</v>
          </cell>
          <cell r="C451" t="str">
            <v>B28.1</v>
          </cell>
          <cell r="E451" t="str">
            <v>* XÝ xæm</v>
          </cell>
          <cell r="G451">
            <v>1</v>
          </cell>
          <cell r="H451" t="str">
            <v>c¸i</v>
          </cell>
          <cell r="I451">
            <v>1</v>
          </cell>
          <cell r="J451">
            <v>150000</v>
          </cell>
          <cell r="L451">
            <v>150000</v>
          </cell>
        </row>
        <row r="452">
          <cell r="A452" t="str">
            <v>VKTIN21h19</v>
          </cell>
          <cell r="C452" t="str">
            <v>A9.1</v>
          </cell>
          <cell r="E452" t="str">
            <v>* BÓ n­íc t­êng 110mm, kh«ng n¾p</v>
          </cell>
          <cell r="G452" t="str">
            <v>1,6*1,0*1,1</v>
          </cell>
          <cell r="H452" t="str">
            <v>m3</v>
          </cell>
          <cell r="I452">
            <v>1.7600000000000002</v>
          </cell>
          <cell r="J452">
            <v>700000</v>
          </cell>
          <cell r="L452">
            <v>1232000.0000000002</v>
          </cell>
        </row>
        <row r="453">
          <cell r="A453" t="str">
            <v>VKTIN21h20</v>
          </cell>
          <cell r="C453" t="str">
            <v>A17'</v>
          </cell>
          <cell r="E453" t="str">
            <v>* Trõ kh«ng n¾p BTCT</v>
          </cell>
          <cell r="G453" t="str">
            <v>1,6*1,0*0,06</v>
          </cell>
          <cell r="H453" t="str">
            <v>m3</v>
          </cell>
          <cell r="I453">
            <v>9.6000000000000002E-2</v>
          </cell>
          <cell r="J453">
            <v>-1872000</v>
          </cell>
          <cell r="L453">
            <v>-179712</v>
          </cell>
        </row>
        <row r="454">
          <cell r="A454" t="str">
            <v>VKTIN21h21</v>
          </cell>
          <cell r="E454" t="str">
            <v>* HÖ thèng ®iÖn</v>
          </cell>
          <cell r="G454">
            <v>4</v>
          </cell>
          <cell r="H454" t="str">
            <v>%</v>
          </cell>
          <cell r="L454">
            <v>404200</v>
          </cell>
        </row>
        <row r="455">
          <cell r="A455" t="str">
            <v>VKTIN21h22</v>
          </cell>
          <cell r="C455" t="str">
            <v>A9.1</v>
          </cell>
          <cell r="E455" t="str">
            <v>* BÓ phèt t­êng 110mm</v>
          </cell>
          <cell r="G455" t="str">
            <v>1,5*1,7*1,8</v>
          </cell>
          <cell r="H455" t="str">
            <v>m3</v>
          </cell>
          <cell r="I455">
            <v>4.59</v>
          </cell>
          <cell r="J455">
            <v>700000</v>
          </cell>
          <cell r="L455">
            <v>3213000</v>
          </cell>
        </row>
        <row r="456">
          <cell r="A456" t="str">
            <v>VKTIN21h23</v>
          </cell>
          <cell r="C456" t="str">
            <v>B38</v>
          </cell>
          <cell r="E456" t="str">
            <v>* §­êng èng n­íc tr¸ng kÏm §K= 22mm</v>
          </cell>
          <cell r="G456">
            <v>15</v>
          </cell>
          <cell r="H456" t="str">
            <v>m</v>
          </cell>
          <cell r="I456">
            <v>15</v>
          </cell>
          <cell r="J456">
            <v>20365</v>
          </cell>
          <cell r="L456">
            <v>305475</v>
          </cell>
        </row>
        <row r="457">
          <cell r="A457" t="str">
            <v>VKTIN21h24</v>
          </cell>
          <cell r="C457" t="str">
            <v>B40</v>
          </cell>
          <cell r="E457" t="str">
            <v>* §­êng èng nhùa PVC 110mm</v>
          </cell>
          <cell r="G457">
            <v>15</v>
          </cell>
          <cell r="H457" t="str">
            <v>m</v>
          </cell>
          <cell r="I457">
            <v>15</v>
          </cell>
          <cell r="J457">
            <v>28545</v>
          </cell>
          <cell r="L457">
            <v>428175</v>
          </cell>
        </row>
        <row r="458">
          <cell r="A458" t="str">
            <v>VKTIN21h25</v>
          </cell>
          <cell r="C458" t="str">
            <v>A11.1</v>
          </cell>
          <cell r="E458" t="str">
            <v>* S©n BT tr­íc nhµ</v>
          </cell>
          <cell r="G458" t="str">
            <v>5,0*3,2</v>
          </cell>
          <cell r="H458" t="str">
            <v>m2</v>
          </cell>
          <cell r="I458">
            <v>16</v>
          </cell>
          <cell r="J458">
            <v>97000</v>
          </cell>
          <cell r="L458">
            <v>1552000</v>
          </cell>
        </row>
        <row r="459">
          <cell r="A459" t="str">
            <v>VKTIN22k1</v>
          </cell>
          <cell r="B459">
            <v>20</v>
          </cell>
          <cell r="D459">
            <v>22</v>
          </cell>
          <cell r="E459" t="str">
            <v>D­¬ng H÷u KiÒm</v>
          </cell>
          <cell r="L459">
            <v>114017106.16999999</v>
          </cell>
        </row>
        <row r="460">
          <cell r="A460" t="str">
            <v>VKTIN22k2</v>
          </cell>
          <cell r="C460" t="str">
            <v>A3.A</v>
          </cell>
          <cell r="E460" t="str">
            <v>1. Nhµ ë: mãng, t­êng x©y g¹ch chØ, tr¸t quÐt v«i ve, m¸i lîp ngãi ®á 22V/m2, cã hiªn BTCT, nÒn l¸t g¹ch Ceramic, cöa ®i, cöa sæ gç nghiÕn, cã ®iÖn. H= 3,5m</v>
          </cell>
          <cell r="F460" t="str">
            <v>3A</v>
          </cell>
          <cell r="G460" t="str">
            <v>7,2*4,95</v>
          </cell>
          <cell r="H460" t="str">
            <v>m2</v>
          </cell>
          <cell r="I460">
            <v>35.64</v>
          </cell>
          <cell r="J460">
            <v>1244000</v>
          </cell>
          <cell r="L460">
            <v>44336160</v>
          </cell>
        </row>
        <row r="461">
          <cell r="A461" t="str">
            <v>VKTIN22k3</v>
          </cell>
          <cell r="C461" t="str">
            <v>B21.1</v>
          </cell>
          <cell r="E461" t="str">
            <v>* Bï nÒn l¸t g¹ch Cermic</v>
          </cell>
          <cell r="G461" t="str">
            <v>7,0*4,75</v>
          </cell>
          <cell r="H461" t="str">
            <v>m2</v>
          </cell>
          <cell r="I461">
            <v>33.25</v>
          </cell>
          <cell r="J461">
            <v>40000</v>
          </cell>
          <cell r="L461">
            <v>1330000</v>
          </cell>
        </row>
        <row r="462">
          <cell r="A462" t="str">
            <v>VKTIN22k4</v>
          </cell>
          <cell r="C462" t="str">
            <v>B20.1</v>
          </cell>
          <cell r="E462" t="str">
            <v>* Cöa ®i, cöa sæ gç nghiÕn</v>
          </cell>
          <cell r="G462" t="str">
            <v>(1,2*2,3)+(1,0*1,4)+(0,85*2,1)</v>
          </cell>
          <cell r="H462" t="str">
            <v>m2</v>
          </cell>
          <cell r="I462">
            <v>5.9450000000000003</v>
          </cell>
          <cell r="J462">
            <v>206000</v>
          </cell>
          <cell r="L462">
            <v>1224670</v>
          </cell>
        </row>
        <row r="463">
          <cell r="A463" t="str">
            <v>VKTIN22k5</v>
          </cell>
          <cell r="C463" t="str">
            <v>B20.5</v>
          </cell>
          <cell r="E463" t="str">
            <v>* Khu«n cöa gç nghiÕn</v>
          </cell>
          <cell r="G463" t="str">
            <v>(2,3*2+1,2)+(1,0*2+1,4*2)</v>
          </cell>
          <cell r="H463" t="str">
            <v>m</v>
          </cell>
          <cell r="I463">
            <v>10.6</v>
          </cell>
          <cell r="J463">
            <v>36000</v>
          </cell>
          <cell r="L463">
            <v>381600</v>
          </cell>
        </row>
        <row r="464">
          <cell r="A464" t="str">
            <v>VKTIN22k6</v>
          </cell>
          <cell r="C464" t="str">
            <v>B20.3</v>
          </cell>
          <cell r="E464" t="str">
            <v xml:space="preserve">* Cöa kÝnh khung nh«m </v>
          </cell>
          <cell r="G464" t="str">
            <v>0,9*1,4</v>
          </cell>
          <cell r="H464" t="str">
            <v>m2</v>
          </cell>
          <cell r="I464">
            <v>1.26</v>
          </cell>
          <cell r="J464">
            <v>170000</v>
          </cell>
          <cell r="L464">
            <v>214200</v>
          </cell>
        </row>
        <row r="465">
          <cell r="A465" t="str">
            <v>VKTIN22k7</v>
          </cell>
          <cell r="C465" t="str">
            <v>B8.1</v>
          </cell>
          <cell r="E465" t="str">
            <v>* Hoa s¾t cöa sæ</v>
          </cell>
          <cell r="G465" t="str">
            <v>(0,9*1,4)+(1,0*1,4)</v>
          </cell>
          <cell r="H465" t="str">
            <v>m2</v>
          </cell>
          <cell r="I465">
            <v>2.66</v>
          </cell>
          <cell r="J465">
            <v>251000</v>
          </cell>
          <cell r="L465">
            <v>667660</v>
          </cell>
        </row>
        <row r="466">
          <cell r="A466" t="str">
            <v>VKTIN22k8</v>
          </cell>
          <cell r="C466" t="str">
            <v>B4.3</v>
          </cell>
          <cell r="E466" t="str">
            <v>* TrÇn nhùa</v>
          </cell>
          <cell r="G466" t="str">
            <v>(2,8*4,5)+(2,4*2,2)</v>
          </cell>
          <cell r="H466" t="str">
            <v>m2</v>
          </cell>
          <cell r="I466">
            <v>17.88</v>
          </cell>
          <cell r="J466">
            <v>91000</v>
          </cell>
          <cell r="L466">
            <v>1627080</v>
          </cell>
        </row>
        <row r="467">
          <cell r="A467" t="str">
            <v>VKTIN22k9</v>
          </cell>
          <cell r="C467" t="str">
            <v>B4.5</v>
          </cell>
          <cell r="E467" t="str">
            <v>* TrÇn cãt Ðp</v>
          </cell>
          <cell r="G467" t="str">
            <v>2,4*2,2</v>
          </cell>
          <cell r="H467" t="str">
            <v>m2</v>
          </cell>
          <cell r="I467">
            <v>5.28</v>
          </cell>
          <cell r="J467">
            <v>60000</v>
          </cell>
          <cell r="L467">
            <v>316800</v>
          </cell>
        </row>
        <row r="468">
          <cell r="A468" t="str">
            <v>VKTIN22k10</v>
          </cell>
          <cell r="E468" t="str">
            <v>* G¸c xÐp gç</v>
          </cell>
          <cell r="G468" t="str">
            <v>2,4*2,2</v>
          </cell>
          <cell r="H468" t="str">
            <v>m2</v>
          </cell>
          <cell r="I468">
            <v>5.28</v>
          </cell>
          <cell r="J468">
            <v>400000</v>
          </cell>
          <cell r="L468">
            <v>2112000</v>
          </cell>
        </row>
        <row r="469">
          <cell r="A469" t="str">
            <v>VKTIN22k11</v>
          </cell>
          <cell r="C469" t="str">
            <v>B23</v>
          </cell>
          <cell r="E469" t="str">
            <v>* §iÖn tho¹i bµn</v>
          </cell>
          <cell r="G469">
            <v>1</v>
          </cell>
          <cell r="H469" t="str">
            <v>m¸y</v>
          </cell>
          <cell r="I469">
            <v>1</v>
          </cell>
          <cell r="J469">
            <v>360000</v>
          </cell>
          <cell r="L469">
            <v>360000</v>
          </cell>
        </row>
        <row r="470">
          <cell r="A470" t="str">
            <v>VKTIN22k12</v>
          </cell>
          <cell r="E470" t="str">
            <v>* HÖ thèng ®iÖn</v>
          </cell>
          <cell r="G470">
            <v>4</v>
          </cell>
          <cell r="H470" t="str">
            <v>%</v>
          </cell>
          <cell r="L470">
            <v>2102806.7999999998</v>
          </cell>
        </row>
        <row r="471">
          <cell r="A471" t="str">
            <v>VKTIN22k13</v>
          </cell>
          <cell r="C471" t="str">
            <v>A3.D</v>
          </cell>
          <cell r="E471" t="str">
            <v>2. Nhµ bÕp: Mãng, t­êng x©y g¹ch chØ, m¸i lîp fibro XM, nÒn l¸t g¹ch nung ®á, cã ®iÖn, H= 2,7m</v>
          </cell>
          <cell r="F471" t="str">
            <v>3D</v>
          </cell>
          <cell r="G471" t="str">
            <v>4,95*4,9</v>
          </cell>
          <cell r="H471" t="str">
            <v>m2</v>
          </cell>
          <cell r="I471">
            <v>24.255000000000003</v>
          </cell>
          <cell r="J471">
            <v>950000</v>
          </cell>
          <cell r="L471">
            <v>23042250.000000004</v>
          </cell>
        </row>
        <row r="472">
          <cell r="A472" t="str">
            <v>VKTIN22k14</v>
          </cell>
          <cell r="C472" t="str">
            <v>B19.4</v>
          </cell>
          <cell r="E472" t="str">
            <v>* Trõ m¸i fibro XM</v>
          </cell>
          <cell r="G472" t="str">
            <v>4,95*4,9</v>
          </cell>
          <cell r="H472" t="str">
            <v>m2</v>
          </cell>
          <cell r="I472">
            <v>24.255000000000003</v>
          </cell>
          <cell r="J472">
            <v>-77000</v>
          </cell>
          <cell r="L472">
            <v>-1867635.0000000002</v>
          </cell>
        </row>
        <row r="473">
          <cell r="A473" t="str">
            <v>VKTIN22k15</v>
          </cell>
          <cell r="C473" t="str">
            <v>B20.1</v>
          </cell>
          <cell r="E473" t="str">
            <v>* Cöa sæ gç nghiÕn</v>
          </cell>
          <cell r="G473" t="str">
            <v>0,8*1,2</v>
          </cell>
          <cell r="H473" t="str">
            <v>m2</v>
          </cell>
          <cell r="I473">
            <v>0.96</v>
          </cell>
          <cell r="J473">
            <v>206000</v>
          </cell>
          <cell r="L473">
            <v>197760</v>
          </cell>
        </row>
        <row r="474">
          <cell r="A474" t="str">
            <v>VKTIN22k16</v>
          </cell>
          <cell r="C474" t="str">
            <v>B8.1</v>
          </cell>
          <cell r="E474" t="str">
            <v>* Hoa s¾t cöa sæ</v>
          </cell>
          <cell r="G474" t="str">
            <v>0,8*1,2</v>
          </cell>
          <cell r="H474" t="str">
            <v>m2</v>
          </cell>
          <cell r="I474">
            <v>0.96</v>
          </cell>
          <cell r="J474">
            <v>251000</v>
          </cell>
          <cell r="L474">
            <v>240960</v>
          </cell>
        </row>
        <row r="475">
          <cell r="A475" t="str">
            <v>VKTIN22k17</v>
          </cell>
          <cell r="C475" t="str">
            <v>A17</v>
          </cell>
          <cell r="E475" t="str">
            <v>* BÖ bÕp BTCT</v>
          </cell>
          <cell r="G475" t="str">
            <v>2,0*0,5*0,06</v>
          </cell>
          <cell r="H475" t="str">
            <v>m3</v>
          </cell>
          <cell r="I475">
            <v>0.06</v>
          </cell>
          <cell r="J475">
            <v>1872000</v>
          </cell>
          <cell r="L475">
            <v>112320</v>
          </cell>
        </row>
        <row r="476">
          <cell r="A476" t="str">
            <v>VKTIN22k18</v>
          </cell>
          <cell r="C476" t="str">
            <v>B2</v>
          </cell>
          <cell r="E476" t="str">
            <v>* èp g¹ch men bÖ bÕp</v>
          </cell>
          <cell r="G476" t="str">
            <v>1,3*2,0</v>
          </cell>
          <cell r="H476" t="str">
            <v>m2</v>
          </cell>
          <cell r="I476">
            <v>2.6</v>
          </cell>
          <cell r="J476">
            <v>132000</v>
          </cell>
          <cell r="L476">
            <v>343200</v>
          </cell>
        </row>
        <row r="477">
          <cell r="A477" t="str">
            <v>VKTIN22k19</v>
          </cell>
          <cell r="C477" t="str">
            <v>A18</v>
          </cell>
          <cell r="E477" t="str">
            <v>* Khèi x©y g¹ch</v>
          </cell>
          <cell r="G477" t="str">
            <v>(0,15*0,5*0,7)*3</v>
          </cell>
          <cell r="H477" t="str">
            <v>m3</v>
          </cell>
          <cell r="I477">
            <v>0.1575</v>
          </cell>
          <cell r="J477">
            <v>517000</v>
          </cell>
          <cell r="L477">
            <v>81427.5</v>
          </cell>
        </row>
        <row r="478">
          <cell r="A478" t="str">
            <v>VKTIN22k20</v>
          </cell>
          <cell r="C478" t="str">
            <v>A9.2</v>
          </cell>
          <cell r="E478" t="str">
            <v>* BÓ n­íc ngÇm x©y g¹ch 220mm</v>
          </cell>
          <cell r="G478" t="str">
            <v>1,9*1,5*1,8</v>
          </cell>
          <cell r="H478" t="str">
            <v>m3</v>
          </cell>
          <cell r="I478">
            <v>5.13</v>
          </cell>
          <cell r="J478">
            <v>887000</v>
          </cell>
          <cell r="L478">
            <v>4550310</v>
          </cell>
        </row>
        <row r="479">
          <cell r="A479" t="str">
            <v>VKTIN22k21</v>
          </cell>
          <cell r="C479" t="str">
            <v>B2'</v>
          </cell>
          <cell r="E479" t="str">
            <v>* èp ch©n t­êng g¹ch men nhµ WC</v>
          </cell>
          <cell r="G479" t="str">
            <v>4,5*0,25</v>
          </cell>
          <cell r="H479" t="str">
            <v>m2</v>
          </cell>
          <cell r="I479">
            <v>1.125</v>
          </cell>
          <cell r="J479">
            <v>337000</v>
          </cell>
          <cell r="L479">
            <v>379125</v>
          </cell>
        </row>
        <row r="480">
          <cell r="A480" t="str">
            <v>VKTIN22k22</v>
          </cell>
          <cell r="C480" t="str">
            <v>B28.1</v>
          </cell>
          <cell r="E480" t="str">
            <v>* XÝ xæm</v>
          </cell>
          <cell r="G480">
            <v>1</v>
          </cell>
          <cell r="H480" t="str">
            <v>c¸i</v>
          </cell>
          <cell r="I480">
            <v>1</v>
          </cell>
          <cell r="J480">
            <v>150000</v>
          </cell>
          <cell r="L480">
            <v>150000</v>
          </cell>
        </row>
        <row r="481">
          <cell r="A481" t="str">
            <v>VKTIN22k23</v>
          </cell>
          <cell r="E481" t="str">
            <v>* HÖ thèng ®iÖn</v>
          </cell>
          <cell r="G481">
            <v>4</v>
          </cell>
          <cell r="H481" t="str">
            <v>%</v>
          </cell>
          <cell r="L481">
            <v>1089188.7000000002</v>
          </cell>
        </row>
        <row r="482">
          <cell r="A482" t="str">
            <v>VKTIN22k24</v>
          </cell>
          <cell r="C482" t="str">
            <v>B11.1</v>
          </cell>
          <cell r="E482" t="str">
            <v>3. M¸i lîp t«n xµ gå thÐp</v>
          </cell>
          <cell r="G482" t="str">
            <v>5,0*3,2</v>
          </cell>
          <cell r="H482" t="str">
            <v>m2</v>
          </cell>
          <cell r="I482">
            <v>16</v>
          </cell>
          <cell r="J482">
            <v>252000</v>
          </cell>
          <cell r="L482">
            <v>4032000</v>
          </cell>
        </row>
        <row r="483">
          <cell r="A483" t="str">
            <v>VKTIN22k25</v>
          </cell>
          <cell r="C483" t="str">
            <v>B9.1</v>
          </cell>
          <cell r="E483" t="str">
            <v>* V× kÌo thÐp V4</v>
          </cell>
          <cell r="G483" t="str">
            <v>((3,0+0,6+3,2+0,8+0,4+0,8+0,2)*3*1,85)/1000</v>
          </cell>
          <cell r="H483" t="str">
            <v>TÊn</v>
          </cell>
          <cell r="I483">
            <v>4.9950000000000001E-2</v>
          </cell>
          <cell r="J483">
            <v>19233000</v>
          </cell>
          <cell r="L483">
            <v>960688.35</v>
          </cell>
        </row>
        <row r="484">
          <cell r="A484" t="str">
            <v>VKTIN22k26</v>
          </cell>
          <cell r="C484" t="str">
            <v>B38.7</v>
          </cell>
          <cell r="E484" t="str">
            <v>* Cét thÐp trßn §K= 80mm</v>
          </cell>
          <cell r="G484" t="str">
            <v>3,0*2</v>
          </cell>
          <cell r="H484" t="str">
            <v>m</v>
          </cell>
          <cell r="I484">
            <v>6</v>
          </cell>
          <cell r="J484">
            <v>93877</v>
          </cell>
          <cell r="L484">
            <v>563262</v>
          </cell>
        </row>
        <row r="485">
          <cell r="A485" t="str">
            <v>VKTIN22k27</v>
          </cell>
          <cell r="C485" t="str">
            <v>B36'</v>
          </cell>
          <cell r="E485" t="str">
            <v>* L­íi thÐp B40, khung thÐp V4</v>
          </cell>
          <cell r="G485" t="str">
            <v>2,0*2,2</v>
          </cell>
          <cell r="H485" t="str">
            <v>m2</v>
          </cell>
          <cell r="I485">
            <v>4.4000000000000004</v>
          </cell>
          <cell r="J485">
            <v>38230</v>
          </cell>
          <cell r="L485">
            <v>168212</v>
          </cell>
        </row>
        <row r="486">
          <cell r="A486" t="str">
            <v>VKTIN22k28</v>
          </cell>
          <cell r="C486" t="str">
            <v>B9.1</v>
          </cell>
          <cell r="E486" t="str">
            <v xml:space="preserve">   Khung thÐp V4</v>
          </cell>
          <cell r="G486" t="str">
            <v>(2,0*2+2,2*2)*1,85/1000</v>
          </cell>
          <cell r="H486" t="str">
            <v>TÊn</v>
          </cell>
          <cell r="I486">
            <v>1.5540000000000002E-2</v>
          </cell>
          <cell r="J486">
            <v>19233000</v>
          </cell>
          <cell r="L486">
            <v>298880.82</v>
          </cell>
        </row>
        <row r="487">
          <cell r="A487" t="str">
            <v>VKTIN22k29</v>
          </cell>
          <cell r="C487" t="str">
            <v>A11.1</v>
          </cell>
          <cell r="E487" t="str">
            <v>* S©n BT</v>
          </cell>
          <cell r="G487" t="str">
            <v>5,0*3,2</v>
          </cell>
          <cell r="H487" t="str">
            <v>m2</v>
          </cell>
          <cell r="I487">
            <v>16</v>
          </cell>
          <cell r="J487">
            <v>97000</v>
          </cell>
          <cell r="L487">
            <v>1552000</v>
          </cell>
        </row>
        <row r="488">
          <cell r="A488" t="str">
            <v>VKTIN22k30</v>
          </cell>
          <cell r="C488" t="str">
            <v>B38</v>
          </cell>
          <cell r="E488" t="str">
            <v>* §­êng èng n­íc tr¸ng kÏm §K= 22mm</v>
          </cell>
          <cell r="G488">
            <v>17</v>
          </cell>
          <cell r="H488" t="str">
            <v>m</v>
          </cell>
          <cell r="I488">
            <v>17</v>
          </cell>
          <cell r="J488">
            <v>20365</v>
          </cell>
          <cell r="L488">
            <v>346205</v>
          </cell>
        </row>
        <row r="489">
          <cell r="A489" t="str">
            <v>VKTIN22k31</v>
          </cell>
          <cell r="C489" t="str">
            <v>B40</v>
          </cell>
          <cell r="E489" t="str">
            <v>* èng nhùa PVC §K= 110mm</v>
          </cell>
          <cell r="G489">
            <v>5</v>
          </cell>
          <cell r="H489" t="str">
            <v>m</v>
          </cell>
          <cell r="I489">
            <v>5</v>
          </cell>
          <cell r="J489">
            <v>28545</v>
          </cell>
          <cell r="L489">
            <v>142725</v>
          </cell>
        </row>
        <row r="490">
          <cell r="A490" t="str">
            <v>VKTIN22k32</v>
          </cell>
          <cell r="C490" t="str">
            <v>A19</v>
          </cell>
          <cell r="E490" t="str">
            <v>* KÌ ®¸ héc</v>
          </cell>
          <cell r="G490" t="str">
            <v>(5,0*1,5*2,0)*2+(5,0*3,0*2,5)/2</v>
          </cell>
          <cell r="H490" t="str">
            <v>m3</v>
          </cell>
          <cell r="I490">
            <v>48.75</v>
          </cell>
          <cell r="J490">
            <v>471000</v>
          </cell>
          <cell r="L490">
            <v>22961250</v>
          </cell>
        </row>
        <row r="491">
          <cell r="A491" t="str">
            <v>VKTIN23v1</v>
          </cell>
          <cell r="B491">
            <v>21</v>
          </cell>
          <cell r="D491">
            <v>23</v>
          </cell>
          <cell r="E491" t="str">
            <v>D­¬ng ThÞ Viªn</v>
          </cell>
          <cell r="L491">
            <v>90654693.072000012</v>
          </cell>
        </row>
        <row r="492">
          <cell r="A492" t="str">
            <v>VKTIN23v2</v>
          </cell>
          <cell r="C492" t="str">
            <v>A3.A</v>
          </cell>
          <cell r="E492" t="str">
            <v>1. Nhµ ë: mãng, t­êng x©y g¹ch chØ, m¸i lîp ngãi ®á 22v/m2, cã hiªn t©y BTCT, nÒn l¸t g¹ch Ceramic, cöa ®i, cöa sæ gç nghiÕn, (c¸c cöa sæ 02 líp),  cã ®iÖn . H= 3,75m (mãng nhµ s©u 0,8m)</v>
          </cell>
          <cell r="F492" t="str">
            <v>3A</v>
          </cell>
          <cell r="G492" t="str">
            <v>5,4*7,05</v>
          </cell>
          <cell r="H492" t="str">
            <v>m2</v>
          </cell>
          <cell r="I492">
            <v>38.07</v>
          </cell>
          <cell r="J492">
            <v>1244000</v>
          </cell>
          <cell r="L492">
            <v>47359080</v>
          </cell>
        </row>
        <row r="493">
          <cell r="A493" t="str">
            <v>VKTIN23v3</v>
          </cell>
          <cell r="C493" t="str">
            <v>B21.1</v>
          </cell>
          <cell r="E493" t="str">
            <v>* Bï nÒn l¸t g¹ch Cermic</v>
          </cell>
          <cell r="G493" t="str">
            <v>5,2*6,85</v>
          </cell>
          <cell r="H493" t="str">
            <v>m2</v>
          </cell>
          <cell r="I493">
            <v>35.619999999999997</v>
          </cell>
          <cell r="J493">
            <v>40000</v>
          </cell>
          <cell r="L493">
            <v>1424800</v>
          </cell>
        </row>
        <row r="494">
          <cell r="A494" t="str">
            <v>VKTIN23v4</v>
          </cell>
          <cell r="C494" t="str">
            <v>B20.2</v>
          </cell>
          <cell r="E494" t="str">
            <v>* Cöa gç ®inh</v>
          </cell>
          <cell r="G494" t="str">
            <v>(1,33*2,33)+(1,4*1,0)</v>
          </cell>
          <cell r="H494" t="str">
            <v>m2</v>
          </cell>
          <cell r="I494">
            <v>4.4989000000000008</v>
          </cell>
          <cell r="J494">
            <v>415000</v>
          </cell>
          <cell r="L494">
            <v>1867043.5000000002</v>
          </cell>
        </row>
        <row r="495">
          <cell r="A495" t="str">
            <v>VKTIN23v5</v>
          </cell>
          <cell r="C495" t="str">
            <v>B20.1</v>
          </cell>
          <cell r="E495" t="str">
            <v>* Cöa ®i, cöa sæ gç nghiÕn</v>
          </cell>
          <cell r="G495" t="str">
            <v>(1,0*1,3)*2+(0,82*2,12)+(0,8*1,2)</v>
          </cell>
          <cell r="H495" t="str">
            <v>m2</v>
          </cell>
          <cell r="I495">
            <v>5.2984</v>
          </cell>
          <cell r="J495">
            <v>206000</v>
          </cell>
          <cell r="L495">
            <v>1091470.3999999999</v>
          </cell>
        </row>
        <row r="496">
          <cell r="A496" t="str">
            <v>VKTIN23v6</v>
          </cell>
          <cell r="C496" t="str">
            <v>B18.1</v>
          </cell>
          <cell r="E496" t="str">
            <v>* Cöa sæ gç nghiÕn (líp thø 2)</v>
          </cell>
          <cell r="G496" t="str">
            <v>(1,0*1,3)*2+(1,4*1,0)+(0,8*1,2)</v>
          </cell>
          <cell r="H496" t="str">
            <v>m2</v>
          </cell>
          <cell r="I496">
            <v>4.96</v>
          </cell>
          <cell r="J496">
            <v>496000</v>
          </cell>
          <cell r="L496">
            <v>2460160</v>
          </cell>
        </row>
        <row r="497">
          <cell r="A497" t="str">
            <v>VKTIN23v7</v>
          </cell>
          <cell r="C497" t="str">
            <v>B20.5</v>
          </cell>
          <cell r="E497" t="str">
            <v>* Khu«n cöa gç nghiÕn</v>
          </cell>
          <cell r="G497" t="str">
            <v>(2,33*2+1,33)+(1,4*2)+(1,0*2)</v>
          </cell>
          <cell r="H497" t="str">
            <v>m</v>
          </cell>
          <cell r="I497">
            <v>10.79</v>
          </cell>
          <cell r="J497">
            <v>36000</v>
          </cell>
          <cell r="L497">
            <v>388439.99999999994</v>
          </cell>
        </row>
        <row r="498">
          <cell r="A498" t="str">
            <v>VKTIN23v8</v>
          </cell>
          <cell r="C498" t="str">
            <v>B8.1</v>
          </cell>
          <cell r="E498" t="str">
            <v>* Hoa s¾t cöa sæ</v>
          </cell>
          <cell r="G498" t="str">
            <v>(1,0*1,3)*2+(1,4*1,0)+(0,8*1,2)</v>
          </cell>
          <cell r="H498" t="str">
            <v>m2</v>
          </cell>
          <cell r="I498">
            <v>4.96</v>
          </cell>
          <cell r="J498">
            <v>251000</v>
          </cell>
          <cell r="L498">
            <v>1244960</v>
          </cell>
        </row>
        <row r="499">
          <cell r="A499" t="str">
            <v>VKTIN23v9</v>
          </cell>
          <cell r="C499" t="str">
            <v>B4.3</v>
          </cell>
          <cell r="E499" t="str">
            <v xml:space="preserve">* TrÇn nhùa </v>
          </cell>
          <cell r="G499" t="str">
            <v>2,4*6,55</v>
          </cell>
          <cell r="H499" t="str">
            <v>m2</v>
          </cell>
          <cell r="I499">
            <v>15.719999999999999</v>
          </cell>
          <cell r="J499">
            <v>91000</v>
          </cell>
          <cell r="L499">
            <v>1430520</v>
          </cell>
        </row>
        <row r="500">
          <cell r="A500" t="str">
            <v>VKTIN23v10</v>
          </cell>
          <cell r="C500" t="str">
            <v>B4.5</v>
          </cell>
          <cell r="E500" t="str">
            <v>* TrÇn cãt Ðp</v>
          </cell>
          <cell r="G500" t="str">
            <v>(2,3*6,55)+(2,3*1,0)*2</v>
          </cell>
          <cell r="H500" t="str">
            <v>m2</v>
          </cell>
          <cell r="I500">
            <v>19.664999999999999</v>
          </cell>
          <cell r="J500">
            <v>60000</v>
          </cell>
          <cell r="L500">
            <v>1179900</v>
          </cell>
        </row>
        <row r="501">
          <cell r="A501" t="str">
            <v>VKTIN23v11</v>
          </cell>
          <cell r="E501" t="str">
            <v>* G¸c xÐp gç</v>
          </cell>
          <cell r="G501" t="str">
            <v>2,3*1,0</v>
          </cell>
          <cell r="H501" t="str">
            <v>m2</v>
          </cell>
          <cell r="I501">
            <v>2.2999999999999998</v>
          </cell>
          <cell r="J501">
            <v>400000</v>
          </cell>
          <cell r="L501">
            <v>919999.99999999988</v>
          </cell>
        </row>
        <row r="502">
          <cell r="A502" t="str">
            <v>VKTIN23v12</v>
          </cell>
          <cell r="C502" t="str">
            <v>B23</v>
          </cell>
          <cell r="E502" t="str">
            <v>* §iÖn tho¹i bµn</v>
          </cell>
          <cell r="G502">
            <v>1</v>
          </cell>
          <cell r="H502" t="str">
            <v>m¸y</v>
          </cell>
          <cell r="I502">
            <v>1</v>
          </cell>
          <cell r="J502">
            <v>360000</v>
          </cell>
          <cell r="L502">
            <v>360000</v>
          </cell>
        </row>
        <row r="503">
          <cell r="A503" t="str">
            <v>VKTIN23v13</v>
          </cell>
          <cell r="E503" t="str">
            <v>* HÖ thèng ®iÖn</v>
          </cell>
          <cell r="G503">
            <v>4</v>
          </cell>
          <cell r="H503" t="str">
            <v>%</v>
          </cell>
          <cell r="L503">
            <v>2389054.9559999998</v>
          </cell>
        </row>
        <row r="504">
          <cell r="A504" t="str">
            <v>VKTIN23v14</v>
          </cell>
          <cell r="C504" t="str">
            <v>A3.C</v>
          </cell>
          <cell r="E504" t="str">
            <v>2. BÕp: t­êng x©y g¹ch chØ, tr¸t, m¸i lîp fibro XM, nÒn l¸t g¹ch hoa XM, cöa gç nghiÕn, cã ®iÖn, H= 3,0m</v>
          </cell>
          <cell r="G504" t="str">
            <v>5,4*3,5</v>
          </cell>
          <cell r="H504" t="str">
            <v>m2</v>
          </cell>
          <cell r="I504">
            <v>18.900000000000002</v>
          </cell>
          <cell r="J504">
            <v>1002000</v>
          </cell>
          <cell r="L504">
            <v>18937800.000000004</v>
          </cell>
        </row>
        <row r="505">
          <cell r="A505" t="str">
            <v>VKTIN23v15</v>
          </cell>
          <cell r="C505" t="str">
            <v>B19.4</v>
          </cell>
          <cell r="E505" t="str">
            <v>* Trõ m¸i fibro XM</v>
          </cell>
          <cell r="G505" t="str">
            <v>5,4*3,5</v>
          </cell>
          <cell r="H505" t="str">
            <v>m2</v>
          </cell>
          <cell r="I505">
            <v>18.900000000000002</v>
          </cell>
          <cell r="J505">
            <v>-77000</v>
          </cell>
          <cell r="L505">
            <v>-1455300.0000000002</v>
          </cell>
        </row>
        <row r="506">
          <cell r="A506" t="str">
            <v>VKTIN23v16</v>
          </cell>
          <cell r="C506" t="str">
            <v>B20.1</v>
          </cell>
          <cell r="E506" t="str">
            <v>* Cöa gç nghiÕn</v>
          </cell>
          <cell r="G506" t="str">
            <v>0,8*2,0</v>
          </cell>
          <cell r="H506" t="str">
            <v>m2</v>
          </cell>
          <cell r="I506">
            <v>1.6</v>
          </cell>
          <cell r="J506">
            <v>206000</v>
          </cell>
          <cell r="L506">
            <v>329600</v>
          </cell>
        </row>
        <row r="507">
          <cell r="A507" t="str">
            <v>VKTIN23v17</v>
          </cell>
          <cell r="C507" t="str">
            <v>A17</v>
          </cell>
          <cell r="E507" t="str">
            <v>* ¤ v¨ng BTCT</v>
          </cell>
          <cell r="G507" t="str">
            <v>(1,2*0,3*0,06)*2</v>
          </cell>
          <cell r="H507" t="str">
            <v>m3</v>
          </cell>
          <cell r="I507">
            <v>4.3199999999999995E-2</v>
          </cell>
          <cell r="J507">
            <v>1872000</v>
          </cell>
          <cell r="L507">
            <v>80870.399999999994</v>
          </cell>
        </row>
        <row r="508">
          <cell r="A508" t="str">
            <v>VKTIN23v18</v>
          </cell>
          <cell r="C508" t="str">
            <v>B28.1</v>
          </cell>
          <cell r="E508" t="str">
            <v>* XÝ xæm + BÖ gi¶i</v>
          </cell>
          <cell r="G508">
            <v>2</v>
          </cell>
          <cell r="H508" t="str">
            <v>c¸i</v>
          </cell>
          <cell r="I508">
            <v>2</v>
          </cell>
          <cell r="J508">
            <v>150000</v>
          </cell>
          <cell r="L508">
            <v>300000</v>
          </cell>
        </row>
        <row r="509">
          <cell r="A509" t="str">
            <v>VKTIN23v19</v>
          </cell>
          <cell r="E509" t="str">
            <v>* HÖ thèng ®iÖn</v>
          </cell>
          <cell r="G509">
            <v>4</v>
          </cell>
          <cell r="H509" t="str">
            <v>%</v>
          </cell>
          <cell r="L509">
            <v>715718.81600000011</v>
          </cell>
        </row>
        <row r="510">
          <cell r="A510" t="str">
            <v>VKTIN23v20</v>
          </cell>
          <cell r="C510" t="str">
            <v>A9.1</v>
          </cell>
          <cell r="E510" t="str">
            <v>* BÓ n­íc x©y t­êng 110mm, n¾p BTCT</v>
          </cell>
          <cell r="G510" t="str">
            <v>1,65*1,25*2,0</v>
          </cell>
          <cell r="H510" t="str">
            <v>m3</v>
          </cell>
          <cell r="I510">
            <v>4.125</v>
          </cell>
          <cell r="J510">
            <v>700000</v>
          </cell>
          <cell r="L510">
            <v>2887500</v>
          </cell>
        </row>
        <row r="511">
          <cell r="A511" t="str">
            <v>VKTIN23v21</v>
          </cell>
          <cell r="C511" t="str">
            <v>A9.1</v>
          </cell>
          <cell r="E511" t="str">
            <v>* BÓ phèt</v>
          </cell>
          <cell r="G511" t="str">
            <v>1,4*1,4*2,0</v>
          </cell>
          <cell r="H511" t="str">
            <v>m3</v>
          </cell>
          <cell r="I511">
            <v>3.9199999999999995</v>
          </cell>
          <cell r="J511">
            <v>700000</v>
          </cell>
          <cell r="L511">
            <v>2743999.9999999995</v>
          </cell>
        </row>
        <row r="512">
          <cell r="A512" t="str">
            <v>VKTIN23v22</v>
          </cell>
          <cell r="C512" t="str">
            <v>B11.6</v>
          </cell>
          <cell r="E512" t="str">
            <v>3. M¸i lîp fibro XM</v>
          </cell>
          <cell r="G512" t="str">
            <v>5,4*3,0</v>
          </cell>
          <cell r="H512" t="str">
            <v>m2</v>
          </cell>
          <cell r="I512">
            <v>16.200000000000003</v>
          </cell>
          <cell r="J512">
            <v>59000</v>
          </cell>
          <cell r="L512">
            <v>955800.00000000012</v>
          </cell>
        </row>
        <row r="513">
          <cell r="A513" t="str">
            <v>VKTIN23v23</v>
          </cell>
          <cell r="C513" t="str">
            <v>A10.2</v>
          </cell>
          <cell r="E513" t="str">
            <v>* T­êng x©y g¹ch chØ 110, tr¸t 2 mÆt</v>
          </cell>
          <cell r="G513" t="str">
            <v>4,8*1,0</v>
          </cell>
          <cell r="H513" t="str">
            <v>m2</v>
          </cell>
          <cell r="I513">
            <v>4.8</v>
          </cell>
          <cell r="J513">
            <v>243000</v>
          </cell>
          <cell r="L513">
            <v>1166400</v>
          </cell>
        </row>
        <row r="514">
          <cell r="A514" t="str">
            <v>VKTIN23v24</v>
          </cell>
          <cell r="C514" t="str">
            <v>A11.1</v>
          </cell>
          <cell r="E514" t="str">
            <v>* S©n BT</v>
          </cell>
          <cell r="G514" t="str">
            <v>5,4*3,0</v>
          </cell>
          <cell r="H514" t="str">
            <v>m2</v>
          </cell>
          <cell r="I514">
            <v>16.200000000000003</v>
          </cell>
          <cell r="J514">
            <v>97000</v>
          </cell>
          <cell r="L514">
            <v>1571400.0000000002</v>
          </cell>
        </row>
        <row r="515">
          <cell r="A515" t="str">
            <v>VKTIN23v25</v>
          </cell>
          <cell r="C515" t="str">
            <v>B38</v>
          </cell>
          <cell r="E515" t="str">
            <v>* §­êng èng n­íc tr¸ng kÏm §K= 22mm</v>
          </cell>
          <cell r="G515">
            <v>15</v>
          </cell>
          <cell r="H515" t="str">
            <v>m</v>
          </cell>
          <cell r="I515">
            <v>15</v>
          </cell>
          <cell r="J515">
            <v>20365</v>
          </cell>
          <cell r="L515">
            <v>305475</v>
          </cell>
        </row>
        <row r="516">
          <cell r="A516" t="str">
            <v>VKTIN24m1</v>
          </cell>
          <cell r="B516">
            <v>22</v>
          </cell>
          <cell r="D516">
            <v>24</v>
          </cell>
          <cell r="E516" t="str">
            <v>T« V¨n MËu</v>
          </cell>
          <cell r="L516">
            <v>5969708.1600000001</v>
          </cell>
        </row>
        <row r="517">
          <cell r="A517" t="str">
            <v>VKTIN24m2</v>
          </cell>
          <cell r="C517" t="str">
            <v>A3.C</v>
          </cell>
          <cell r="E517" t="str">
            <v>1. WC: M¸i lîp fibro XM, t­êng x©y g¹ch BT, tr¸t, quÐt v«i ve, nÒn l¸t g¹ch hoa XM, cöa gç hång s¾c, cã ®iÖn + n­íc. H= 3,2m</v>
          </cell>
          <cell r="F517" t="str">
            <v>3C</v>
          </cell>
          <cell r="G517" t="str">
            <v>1,2*3,9</v>
          </cell>
          <cell r="H517" t="str">
            <v>m2</v>
          </cell>
          <cell r="I517">
            <v>4.68</v>
          </cell>
          <cell r="J517">
            <v>1002000</v>
          </cell>
          <cell r="K517">
            <v>0.9</v>
          </cell>
          <cell r="L517">
            <v>4220424</v>
          </cell>
        </row>
        <row r="518">
          <cell r="A518" t="str">
            <v>VKTIN24m3</v>
          </cell>
          <cell r="C518" t="str">
            <v>B19.4</v>
          </cell>
          <cell r="E518" t="str">
            <v>* Trõ m¸i fibro XM</v>
          </cell>
          <cell r="G518" t="str">
            <v>1,2*3,9</v>
          </cell>
          <cell r="H518" t="str">
            <v>m2</v>
          </cell>
          <cell r="I518">
            <v>4.68</v>
          </cell>
          <cell r="J518">
            <v>-77000</v>
          </cell>
          <cell r="L518">
            <v>-360360</v>
          </cell>
        </row>
        <row r="519">
          <cell r="A519" t="str">
            <v>VKTIN24m4</v>
          </cell>
          <cell r="C519" t="str">
            <v>B4.5</v>
          </cell>
          <cell r="E519" t="str">
            <v>* TrÇn cãt Ðp</v>
          </cell>
          <cell r="G519" t="str">
            <v>1,0*3,7</v>
          </cell>
          <cell r="H519" t="str">
            <v>m2</v>
          </cell>
          <cell r="I519">
            <v>3.7</v>
          </cell>
          <cell r="J519">
            <v>60000</v>
          </cell>
          <cell r="L519">
            <v>222000</v>
          </cell>
        </row>
        <row r="520">
          <cell r="A520" t="str">
            <v>VKTIN24m5</v>
          </cell>
          <cell r="C520" t="str">
            <v>B2'</v>
          </cell>
          <cell r="E520" t="str">
            <v>* G¹ch èp ch©n t­êng</v>
          </cell>
          <cell r="G520" t="str">
            <v>(3,7*0,6)+(1,0*0,6)+(3,5*0,6)</v>
          </cell>
          <cell r="H520" t="str">
            <v>m2</v>
          </cell>
          <cell r="I520">
            <v>4.92</v>
          </cell>
          <cell r="J520">
            <v>337000</v>
          </cell>
          <cell r="L520">
            <v>1658040</v>
          </cell>
        </row>
        <row r="521">
          <cell r="A521" t="str">
            <v>VKTIN24m6</v>
          </cell>
          <cell r="E521" t="str">
            <v>* HÖ thèng ®iÖn</v>
          </cell>
          <cell r="G521">
            <v>4</v>
          </cell>
          <cell r="H521" t="str">
            <v>%</v>
          </cell>
          <cell r="L521">
            <v>229604.16</v>
          </cell>
        </row>
        <row r="522">
          <cell r="A522" t="str">
            <v>VKTIN26t1</v>
          </cell>
          <cell r="B522">
            <v>23</v>
          </cell>
          <cell r="D522">
            <v>26</v>
          </cell>
          <cell r="E522" t="str">
            <v>Lu©n ThÞ Trang</v>
          </cell>
          <cell r="L522">
            <v>1801800</v>
          </cell>
        </row>
        <row r="523">
          <cell r="A523" t="str">
            <v>VKTIN26t2</v>
          </cell>
          <cell r="C523" t="str">
            <v>A11.3</v>
          </cell>
          <cell r="E523" t="str">
            <v>1. BÓ n­íc t­íi rau l¸ng XM</v>
          </cell>
          <cell r="G523" t="str">
            <v>(1,7*2,5)*2+(3,0*2,5)*2
+(1,7*3,0)</v>
          </cell>
          <cell r="H523" t="str">
            <v>m2</v>
          </cell>
          <cell r="I523">
            <v>28.6</v>
          </cell>
          <cell r="J523">
            <v>63000</v>
          </cell>
          <cell r="L523">
            <v>1801800</v>
          </cell>
        </row>
        <row r="524">
          <cell r="A524" t="str">
            <v>VKTIN28t1</v>
          </cell>
          <cell r="B524">
            <v>24</v>
          </cell>
          <cell r="D524">
            <v>28</v>
          </cell>
          <cell r="E524" t="str">
            <v>TrÇn A T©m</v>
          </cell>
          <cell r="L524">
            <v>435790</v>
          </cell>
        </row>
        <row r="525">
          <cell r="A525" t="str">
            <v>VKTIN28t2</v>
          </cell>
          <cell r="C525" t="str">
            <v>B38.3</v>
          </cell>
          <cell r="E525" t="str">
            <v>1. §­êng èng s¾t §K= 40mm, b¬m n­íc phôc vô t­íi tiªu trong lµng («ng T©m ®¹i diÖn ®øng tªn)</v>
          </cell>
          <cell r="G525">
            <v>10</v>
          </cell>
          <cell r="H525" t="str">
            <v>m</v>
          </cell>
          <cell r="I525">
            <v>10</v>
          </cell>
          <cell r="J525">
            <v>43579</v>
          </cell>
          <cell r="L525">
            <v>435790</v>
          </cell>
        </row>
        <row r="526">
          <cell r="A526" t="str">
            <v>VKTIN29q1</v>
          </cell>
          <cell r="B526">
            <v>25</v>
          </cell>
          <cell r="D526">
            <v>29</v>
          </cell>
          <cell r="E526" t="str">
            <v>T« Hång Qu¶ng (T« ThÞ Son)</v>
          </cell>
          <cell r="L526">
            <v>22906383.118999999</v>
          </cell>
        </row>
        <row r="527">
          <cell r="A527" t="str">
            <v>VKTIN29q2</v>
          </cell>
          <cell r="C527" t="str">
            <v>A3.t</v>
          </cell>
          <cell r="E527" t="str">
            <v>1. Nhµ bÕp: x©y dùng th¸ng 5 n¨m 2007, H= 2,2m, m¸i lîp fibro Xm, t­êng x©y g¹ch BT, tr¸t, quÐt v«i ve, nÒn l¸ng XM (Bøc t­êng phÝa tr­íc kh«ng cã). Cã ®iÖn.</v>
          </cell>
          <cell r="F527" t="str">
            <v>TP</v>
          </cell>
          <cell r="G527" t="str">
            <v>3,35*3,25</v>
          </cell>
          <cell r="H527" t="str">
            <v>m2</v>
          </cell>
          <cell r="I527">
            <v>10.887500000000001</v>
          </cell>
          <cell r="J527">
            <v>716000</v>
          </cell>
          <cell r="K527">
            <v>0.9</v>
          </cell>
          <cell r="L527">
            <v>7015905.0000000009</v>
          </cell>
        </row>
        <row r="528">
          <cell r="A528" t="str">
            <v>VKTIN29q3</v>
          </cell>
          <cell r="C528" t="str">
            <v>B19.4</v>
          </cell>
          <cell r="E528" t="str">
            <v>* Trõ m¸i fibro XM</v>
          </cell>
          <cell r="G528" t="str">
            <v>3,35*3,25</v>
          </cell>
          <cell r="H528" t="str">
            <v>m2</v>
          </cell>
          <cell r="I528">
            <v>10.887500000000001</v>
          </cell>
          <cell r="J528">
            <v>-77000</v>
          </cell>
          <cell r="L528">
            <v>-838337.50000000012</v>
          </cell>
        </row>
        <row r="529">
          <cell r="A529" t="str">
            <v>VKTIN29q4</v>
          </cell>
          <cell r="C529" t="str">
            <v>B21.2'</v>
          </cell>
          <cell r="E529" t="str">
            <v>* Trõ nÒn l¸ng XM</v>
          </cell>
          <cell r="G529" t="str">
            <v>3,05*2,95</v>
          </cell>
          <cell r="H529" t="str">
            <v>m2</v>
          </cell>
          <cell r="I529">
            <v>8.9975000000000005</v>
          </cell>
          <cell r="J529">
            <v>-42000</v>
          </cell>
          <cell r="L529">
            <v>-377895</v>
          </cell>
        </row>
        <row r="530">
          <cell r="A530" t="str">
            <v>VKTIN29q5</v>
          </cell>
          <cell r="E530" t="str">
            <v>* Trõ mét bøc t­êng kh«ng x©y</v>
          </cell>
          <cell r="G530" t="str">
            <v>3,35*2,2</v>
          </cell>
          <cell r="H530" t="str">
            <v>m2</v>
          </cell>
          <cell r="I530">
            <v>7.370000000000001</v>
          </cell>
          <cell r="J530">
            <v>-152000</v>
          </cell>
          <cell r="L530">
            <v>-1120240.0000000002</v>
          </cell>
        </row>
        <row r="531">
          <cell r="A531" t="str">
            <v>VKTIN29q6</v>
          </cell>
          <cell r="C531" t="str">
            <v>A10.7'</v>
          </cell>
          <cell r="E531" t="str">
            <v>* Cöa c¹nh khung s¾t bÞt t«n</v>
          </cell>
          <cell r="G531" t="str">
            <v>0,65*1,75</v>
          </cell>
          <cell r="H531" t="str">
            <v>m2</v>
          </cell>
          <cell r="I531">
            <v>1.1375</v>
          </cell>
          <cell r="J531">
            <v>152353</v>
          </cell>
          <cell r="L531">
            <v>173301.53750000001</v>
          </cell>
        </row>
        <row r="532">
          <cell r="A532" t="str">
            <v>VKTIN29q7</v>
          </cell>
          <cell r="E532" t="str">
            <v>* HÖ thèng ®iÖn</v>
          </cell>
          <cell r="G532">
            <v>4</v>
          </cell>
          <cell r="H532" t="str">
            <v>%</v>
          </cell>
          <cell r="L532">
            <v>194109.36150000003</v>
          </cell>
        </row>
        <row r="533">
          <cell r="A533" t="str">
            <v>VKTIN29q8</v>
          </cell>
          <cell r="C533" t="str">
            <v>A3.t</v>
          </cell>
          <cell r="E533" t="str">
            <v>2. Nhµ t¾m + WC: H= 2,2m, x©y dùng th¸ng 5/2007. M¸i lîp fibro XM, t­êng x©y g¹ch BT, tr¸t, quÐt v«i ve (mét bøc m­în t­êng nhµ bÕp), nÒn l¸t g¹ch nem t¸ch nung ®á, cã ®iÖn</v>
          </cell>
          <cell r="F533" t="str">
            <v>TP</v>
          </cell>
          <cell r="G533" t="str">
            <v>3,7*1,7</v>
          </cell>
          <cell r="H533" t="str">
            <v>m2</v>
          </cell>
          <cell r="I533">
            <v>6.29</v>
          </cell>
          <cell r="J533">
            <v>716000</v>
          </cell>
          <cell r="K533">
            <v>0.9</v>
          </cell>
          <cell r="L533">
            <v>4053276</v>
          </cell>
        </row>
        <row r="534">
          <cell r="A534" t="str">
            <v>VKTIN29q9</v>
          </cell>
          <cell r="C534" t="str">
            <v>B19.4</v>
          </cell>
          <cell r="E534" t="str">
            <v>* Trõ m¸i fibro XM</v>
          </cell>
          <cell r="G534" t="str">
            <v>3,7*1,7</v>
          </cell>
          <cell r="H534" t="str">
            <v>m2</v>
          </cell>
          <cell r="I534">
            <v>6.29</v>
          </cell>
          <cell r="J534">
            <v>-77000</v>
          </cell>
          <cell r="L534">
            <v>-484330</v>
          </cell>
        </row>
        <row r="535">
          <cell r="A535" t="str">
            <v>VKTIN29q10</v>
          </cell>
          <cell r="E535" t="str">
            <v>* Trõ mét bøc t­êng kh«ng x©y</v>
          </cell>
          <cell r="G535" t="str">
            <v>3,7*2,2</v>
          </cell>
          <cell r="H535" t="str">
            <v>m2</v>
          </cell>
          <cell r="I535">
            <v>8.14</v>
          </cell>
          <cell r="J535">
            <v>-152000</v>
          </cell>
          <cell r="L535">
            <v>-1237280</v>
          </cell>
        </row>
        <row r="536">
          <cell r="A536" t="str">
            <v>VKTIN29q11</v>
          </cell>
          <cell r="C536" t="str">
            <v>B28.1</v>
          </cell>
          <cell r="E536" t="str">
            <v>* XÝ xæm</v>
          </cell>
          <cell r="G536">
            <v>1</v>
          </cell>
          <cell r="H536" t="str">
            <v>c¸i</v>
          </cell>
          <cell r="I536">
            <v>1</v>
          </cell>
          <cell r="J536">
            <v>150000</v>
          </cell>
          <cell r="L536">
            <v>150000</v>
          </cell>
        </row>
        <row r="537">
          <cell r="A537" t="str">
            <v>VKTIN29q12</v>
          </cell>
          <cell r="C537" t="str">
            <v>B2'</v>
          </cell>
          <cell r="E537" t="str">
            <v>* G¹ch èp ch©n t­êng nhµ t¾m + WC</v>
          </cell>
          <cell r="G537" t="str">
            <v>(1,7*0,12)*2+(3,7*0,12)*2</v>
          </cell>
          <cell r="H537" t="str">
            <v>m2</v>
          </cell>
          <cell r="I537">
            <v>1.296</v>
          </cell>
          <cell r="J537">
            <v>337000</v>
          </cell>
          <cell r="L537">
            <v>436752</v>
          </cell>
        </row>
        <row r="538">
          <cell r="A538" t="str">
            <v>VKTIN29q13</v>
          </cell>
          <cell r="E538" t="str">
            <v>* HÖ thèng ®iÖn</v>
          </cell>
          <cell r="G538">
            <v>4</v>
          </cell>
          <cell r="H538" t="str">
            <v>%</v>
          </cell>
          <cell r="L538">
            <v>116736.72</v>
          </cell>
        </row>
        <row r="539">
          <cell r="A539" t="str">
            <v>VKTIN29q14</v>
          </cell>
          <cell r="C539" t="str">
            <v>A9.1</v>
          </cell>
          <cell r="E539" t="str">
            <v>* BÓ n­íc cã n¾p BTCT</v>
          </cell>
          <cell r="G539" t="str">
            <v>1,65*2,38*2,1</v>
          </cell>
          <cell r="H539" t="str">
            <v>m3</v>
          </cell>
          <cell r="I539">
            <v>8.2466999999999988</v>
          </cell>
          <cell r="J539">
            <v>700000</v>
          </cell>
          <cell r="L539">
            <v>5772689.9999999991</v>
          </cell>
        </row>
        <row r="540">
          <cell r="A540" t="str">
            <v>VKTIN29q15</v>
          </cell>
          <cell r="C540" t="str">
            <v>A6</v>
          </cell>
          <cell r="E540" t="str">
            <v xml:space="preserve">3. Nhµ vÖ sinh: H= 1,9m, x©y dùng n¨m 2007, m¸i lîp fibro XM, t­êng x©y g¹ch BT, tr¸t, nÒn l¸ng XM kh«ng cã ®iÖn </v>
          </cell>
          <cell r="F540" t="str">
            <v>LQ</v>
          </cell>
          <cell r="G540" t="str">
            <v>1,0*2,0</v>
          </cell>
          <cell r="H540" t="str">
            <v>m2</v>
          </cell>
          <cell r="I540">
            <v>2</v>
          </cell>
          <cell r="J540">
            <v>274000</v>
          </cell>
          <cell r="L540">
            <v>548000</v>
          </cell>
        </row>
        <row r="541">
          <cell r="A541" t="str">
            <v>VKTIN29q16</v>
          </cell>
          <cell r="C541" t="str">
            <v>B28.1</v>
          </cell>
          <cell r="E541" t="str">
            <v>* XÝ xæm</v>
          </cell>
          <cell r="G541">
            <v>1</v>
          </cell>
          <cell r="H541" t="str">
            <v>c¸i</v>
          </cell>
          <cell r="I541">
            <v>1</v>
          </cell>
          <cell r="J541">
            <v>150000</v>
          </cell>
          <cell r="L541">
            <v>150000</v>
          </cell>
        </row>
        <row r="542">
          <cell r="A542" t="str">
            <v>VKTIN29q17</v>
          </cell>
          <cell r="C542" t="str">
            <v>A14</v>
          </cell>
          <cell r="E542" t="str">
            <v>* GiÕng khoan n¨m 2007</v>
          </cell>
          <cell r="G542">
            <v>50</v>
          </cell>
          <cell r="H542" t="str">
            <v>m</v>
          </cell>
          <cell r="I542">
            <v>50</v>
          </cell>
          <cell r="J542">
            <v>146400</v>
          </cell>
          <cell r="L542">
            <v>7320000</v>
          </cell>
        </row>
        <row r="543">
          <cell r="A543" t="str">
            <v>VKTIN29q18</v>
          </cell>
          <cell r="C543" t="str">
            <v>A11.2</v>
          </cell>
          <cell r="E543" t="str">
            <v>* S©n l¸t g¹ch nem t¸ch tr­íc WC</v>
          </cell>
          <cell r="G543" t="str">
            <v>1,9*3,7</v>
          </cell>
          <cell r="H543" t="str">
            <v>m2</v>
          </cell>
          <cell r="I543">
            <v>7.03</v>
          </cell>
          <cell r="J543">
            <v>90000</v>
          </cell>
          <cell r="L543">
            <v>632700</v>
          </cell>
        </row>
        <row r="544">
          <cell r="A544" t="str">
            <v>VKTIN29q19</v>
          </cell>
          <cell r="C544" t="str">
            <v>A11.3</v>
          </cell>
          <cell r="E544" t="str">
            <v>* S©n l¸ng XM tr­íc bÕp</v>
          </cell>
          <cell r="G544" t="str">
            <v>1,9*3,35</v>
          </cell>
          <cell r="H544" t="str">
            <v>m2</v>
          </cell>
          <cell r="I544">
            <v>6.3650000000000002</v>
          </cell>
          <cell r="J544">
            <v>63000</v>
          </cell>
          <cell r="L544">
            <v>400995</v>
          </cell>
        </row>
        <row r="545">
          <cell r="A545" t="str">
            <v>VKTIN30h1</v>
          </cell>
          <cell r="B545">
            <v>26</v>
          </cell>
          <cell r="D545">
            <v>30</v>
          </cell>
          <cell r="E545" t="str">
            <v>Vò Mai H­¬ng</v>
          </cell>
          <cell r="L545">
            <v>3793500</v>
          </cell>
        </row>
        <row r="546">
          <cell r="A546" t="str">
            <v>VKTIN30h2</v>
          </cell>
          <cell r="C546" t="str">
            <v>A10.3''</v>
          </cell>
          <cell r="E546" t="str">
            <v>1. T­êng rµo x©y g¹ch BT kh«ng tr¸t</v>
          </cell>
          <cell r="G546" t="str">
            <v>(3,5*1,7)+(3,0*1,7)+(5,5*1,7)+(2,5*1,7)</v>
          </cell>
          <cell r="H546" t="str">
            <v>m2</v>
          </cell>
          <cell r="I546">
            <v>24.65</v>
          </cell>
          <cell r="J546">
            <v>90000</v>
          </cell>
          <cell r="L546">
            <v>2218500</v>
          </cell>
        </row>
        <row r="547">
          <cell r="A547" t="str">
            <v>VKTIN30h3</v>
          </cell>
          <cell r="C547" t="str">
            <v>A9.1</v>
          </cell>
          <cell r="E547" t="str">
            <v>2. BÓ phèt nhµ WC</v>
          </cell>
          <cell r="G547" t="str">
            <v>1,5*1,5*1,0</v>
          </cell>
          <cell r="H547" t="str">
            <v>m3</v>
          </cell>
          <cell r="I547">
            <v>2.25</v>
          </cell>
          <cell r="J547">
            <v>700000</v>
          </cell>
          <cell r="L547">
            <v>1575000</v>
          </cell>
        </row>
        <row r="548">
          <cell r="A548" t="str">
            <v>VKTIN31n1</v>
          </cell>
          <cell r="B548">
            <v>27</v>
          </cell>
          <cell r="D548">
            <v>31</v>
          </cell>
          <cell r="E548" t="str">
            <v>TrÇn ThÞ NiÖm</v>
          </cell>
          <cell r="L548">
            <v>19862219.759999998</v>
          </cell>
        </row>
        <row r="549">
          <cell r="A549" t="str">
            <v>VKTIN31n2</v>
          </cell>
          <cell r="C549" t="str">
            <v>A3.D</v>
          </cell>
          <cell r="E549" t="str">
            <v>1. Nhµ bÕp: m¸i fibro XM, xµ gå gç t¹p, t­êng x©y g¹ch BT tr¸t 2 mÆt, cöa 2 líp (gç hång s¾c + cöa nh«m kÝnh), nÒn l¸ng XM, 1/2 nÒn l¸t g¹ch Ceramic, cã ®iÖn + n­íc. H= 2,6m</v>
          </cell>
          <cell r="F549" t="str">
            <v>3D</v>
          </cell>
          <cell r="G549" t="str">
            <v>2,4*4,7</v>
          </cell>
          <cell r="H549" t="str">
            <v>m2</v>
          </cell>
          <cell r="I549">
            <v>11.28</v>
          </cell>
          <cell r="J549">
            <v>950000</v>
          </cell>
          <cell r="K549">
            <v>0.9</v>
          </cell>
          <cell r="L549">
            <v>9644400</v>
          </cell>
        </row>
        <row r="550">
          <cell r="A550" t="str">
            <v>VKTIN31n3</v>
          </cell>
          <cell r="C550" t="str">
            <v>B19.4</v>
          </cell>
          <cell r="E550" t="str">
            <v>* Trõ m¸i fibro XM</v>
          </cell>
          <cell r="G550" t="str">
            <v>2,4*4,7</v>
          </cell>
          <cell r="H550" t="str">
            <v>m2</v>
          </cell>
          <cell r="I550">
            <v>11.28</v>
          </cell>
          <cell r="J550">
            <v>-77000</v>
          </cell>
          <cell r="L550">
            <v>-868560</v>
          </cell>
        </row>
        <row r="551">
          <cell r="A551" t="str">
            <v>VKTIN31n4</v>
          </cell>
          <cell r="C551" t="str">
            <v>B21.2'</v>
          </cell>
          <cell r="E551" t="str">
            <v>* Trõ 1/2 nÒn l¸ng XM</v>
          </cell>
          <cell r="G551" t="str">
            <v>1,0*2,3</v>
          </cell>
          <cell r="H551" t="str">
            <v>m2</v>
          </cell>
          <cell r="I551">
            <v>2.2999999999999998</v>
          </cell>
          <cell r="J551">
            <v>-42000</v>
          </cell>
          <cell r="L551">
            <v>-96599.999999999985</v>
          </cell>
        </row>
        <row r="552">
          <cell r="A552" t="str">
            <v>VKTIN31n5</v>
          </cell>
          <cell r="C552" t="str">
            <v>B21.1</v>
          </cell>
          <cell r="E552" t="str">
            <v>* Bï 1/2 nÒn l¸t g¹ch Cermic</v>
          </cell>
          <cell r="G552" t="str">
            <v>1,0*2,3</v>
          </cell>
          <cell r="H552" t="str">
            <v>m2</v>
          </cell>
          <cell r="I552">
            <v>2.2999999999999998</v>
          </cell>
          <cell r="J552">
            <v>40000</v>
          </cell>
          <cell r="L552">
            <v>92000</v>
          </cell>
        </row>
        <row r="553">
          <cell r="A553" t="str">
            <v>VKTIN31n6</v>
          </cell>
          <cell r="C553" t="str">
            <v>B28.1</v>
          </cell>
          <cell r="E553" t="str">
            <v>* XÝ xæm</v>
          </cell>
          <cell r="G553">
            <v>1</v>
          </cell>
          <cell r="H553" t="str">
            <v>c¸i</v>
          </cell>
          <cell r="I553">
            <v>1</v>
          </cell>
          <cell r="J553">
            <v>150000</v>
          </cell>
          <cell r="L553">
            <v>150000</v>
          </cell>
        </row>
        <row r="554">
          <cell r="A554" t="str">
            <v>VKTIN31n7</v>
          </cell>
          <cell r="C554" t="str">
            <v>B21.1</v>
          </cell>
          <cell r="E554" t="str">
            <v>* NÒn l¸t g¹ch chèng tr¬n</v>
          </cell>
          <cell r="G554" t="str">
            <v>1,5*1,5</v>
          </cell>
          <cell r="H554" t="str">
            <v>m2</v>
          </cell>
          <cell r="I554">
            <v>2.25</v>
          </cell>
          <cell r="J554">
            <v>40000</v>
          </cell>
          <cell r="L554">
            <v>90000</v>
          </cell>
        </row>
        <row r="555">
          <cell r="A555" t="str">
            <v>VKTIN31n8</v>
          </cell>
          <cell r="C555" t="str">
            <v>B2</v>
          </cell>
          <cell r="E555" t="str">
            <v>* èp nhµ WC</v>
          </cell>
          <cell r="G555" t="str">
            <v>(4,5*1,8)+(0,8*1,8)</v>
          </cell>
          <cell r="H555" t="str">
            <v>m2</v>
          </cell>
          <cell r="I555">
            <v>9.5399999999999991</v>
          </cell>
          <cell r="J555">
            <v>132000</v>
          </cell>
          <cell r="L555">
            <v>1259280</v>
          </cell>
        </row>
        <row r="556">
          <cell r="A556" t="str">
            <v>VKTIN31n9</v>
          </cell>
          <cell r="C556" t="str">
            <v>A16</v>
          </cell>
          <cell r="E556" t="str">
            <v>* Khèi BT kh«ng cèt thÐp</v>
          </cell>
          <cell r="G556" t="str">
            <v>0,25*1,4*0,7</v>
          </cell>
          <cell r="H556" t="str">
            <v>m3</v>
          </cell>
          <cell r="I556">
            <v>0.24499999999999997</v>
          </cell>
          <cell r="J556">
            <v>611000</v>
          </cell>
          <cell r="L556">
            <v>149694.99999999997</v>
          </cell>
        </row>
        <row r="557">
          <cell r="A557" t="str">
            <v>VKTIN31n10</v>
          </cell>
          <cell r="C557" t="str">
            <v>B2</v>
          </cell>
          <cell r="E557" t="str">
            <v>* èp g¹ch men tr¾ng khèi BT</v>
          </cell>
          <cell r="G557" t="str">
            <v>(0,25*2,8)+(0,7*1,4 )</v>
          </cell>
          <cell r="H557" t="str">
            <v>m2</v>
          </cell>
          <cell r="I557">
            <v>1.6799999999999997</v>
          </cell>
          <cell r="J557">
            <v>132000</v>
          </cell>
          <cell r="L557">
            <v>221759.99999999997</v>
          </cell>
        </row>
        <row r="558">
          <cell r="A558" t="str">
            <v>VKTIN31n11</v>
          </cell>
          <cell r="C558" t="str">
            <v>B2</v>
          </cell>
          <cell r="E558" t="str">
            <v xml:space="preserve">* èp t­êng bÕp g¹ch men tr¾ng </v>
          </cell>
          <cell r="G558" t="str">
            <v>(1,6*1,9)+(3,3*1,9)</v>
          </cell>
          <cell r="H558" t="str">
            <v>m2</v>
          </cell>
          <cell r="I558">
            <v>9.3099999999999987</v>
          </cell>
          <cell r="J558">
            <v>132000</v>
          </cell>
          <cell r="L558">
            <v>1228919.9999999998</v>
          </cell>
        </row>
        <row r="559">
          <cell r="A559" t="str">
            <v>VKTIN31n12</v>
          </cell>
          <cell r="C559" t="str">
            <v>A17</v>
          </cell>
          <cell r="E559" t="str">
            <v>* BÖ bÕp BTCT</v>
          </cell>
          <cell r="G559" t="str">
            <v>4,0*0,6*0,08</v>
          </cell>
          <cell r="H559" t="str">
            <v>m3</v>
          </cell>
          <cell r="I559">
            <v>0.192</v>
          </cell>
          <cell r="J559">
            <v>1872000</v>
          </cell>
          <cell r="L559">
            <v>359424</v>
          </cell>
        </row>
        <row r="560">
          <cell r="A560" t="str">
            <v>VKTIN31n13</v>
          </cell>
          <cell r="C560" t="str">
            <v>B2</v>
          </cell>
          <cell r="E560" t="str">
            <v>* èp bÖ bÕp</v>
          </cell>
          <cell r="G560" t="str">
            <v>0,6*0,7*5</v>
          </cell>
          <cell r="H560" t="str">
            <v>m2</v>
          </cell>
          <cell r="I560">
            <v>2.1</v>
          </cell>
          <cell r="J560">
            <v>132000</v>
          </cell>
          <cell r="L560">
            <v>277200</v>
          </cell>
        </row>
        <row r="561">
          <cell r="A561" t="str">
            <v>VKTIN31n14</v>
          </cell>
          <cell r="E561" t="str">
            <v>* HÖ thèng ®iÖn</v>
          </cell>
          <cell r="G561">
            <v>4</v>
          </cell>
          <cell r="H561" t="str">
            <v>%</v>
          </cell>
          <cell r="L561">
            <v>500300.76</v>
          </cell>
        </row>
        <row r="562">
          <cell r="A562" t="str">
            <v>VKTIN31n15</v>
          </cell>
          <cell r="C562" t="str">
            <v>A9.1</v>
          </cell>
          <cell r="E562" t="str">
            <v>* BÓ n­íc x©y g¹ch chØ 110mm, cã n¾p BTCT</v>
          </cell>
          <cell r="G562" t="str">
            <v>1,8*1,4*2,1</v>
          </cell>
          <cell r="H562" t="str">
            <v>m3</v>
          </cell>
          <cell r="I562">
            <v>5.2920000000000007</v>
          </cell>
          <cell r="J562">
            <v>700000</v>
          </cell>
          <cell r="L562">
            <v>3704400.0000000005</v>
          </cell>
        </row>
        <row r="563">
          <cell r="A563" t="str">
            <v>VKTIN31n16</v>
          </cell>
          <cell r="C563" t="str">
            <v>A9.1</v>
          </cell>
          <cell r="E563" t="str">
            <v>* BÓ phèt</v>
          </cell>
          <cell r="G563" t="str">
            <v>1,5*1,5*2,0</v>
          </cell>
          <cell r="H563" t="str">
            <v>m3</v>
          </cell>
          <cell r="I563">
            <v>4.5</v>
          </cell>
          <cell r="J563">
            <v>700000</v>
          </cell>
          <cell r="L563">
            <v>3150000</v>
          </cell>
        </row>
        <row r="564">
          <cell r="A564" t="str">
            <v>VKTIN32p1</v>
          </cell>
          <cell r="B564">
            <v>28</v>
          </cell>
          <cell r="D564">
            <v>32</v>
          </cell>
          <cell r="E564" t="str">
            <v>H¶i A Ph­íc</v>
          </cell>
          <cell r="L564">
            <v>2349000</v>
          </cell>
        </row>
        <row r="565">
          <cell r="A565" t="str">
            <v>VKTIN32p2</v>
          </cell>
          <cell r="C565" t="str">
            <v>A10.3''</v>
          </cell>
          <cell r="E565" t="str">
            <v>1. T­êng x©y g¹ch BT kh«ng tr¸t</v>
          </cell>
          <cell r="G565" t="str">
            <v>(2,0*11,3)+(7,0*0,5)</v>
          </cell>
          <cell r="H565" t="str">
            <v>m2</v>
          </cell>
          <cell r="I565">
            <v>26.1</v>
          </cell>
          <cell r="J565">
            <v>90000</v>
          </cell>
          <cell r="L565">
            <v>2349000</v>
          </cell>
        </row>
        <row r="566">
          <cell r="A566" t="str">
            <v>VKTIN33k1</v>
          </cell>
          <cell r="B566">
            <v>29</v>
          </cell>
          <cell r="D566">
            <v>33</v>
          </cell>
          <cell r="E566" t="str">
            <v>H¶i ThÞ Ký</v>
          </cell>
          <cell r="L566">
            <v>5940330.0000000009</v>
          </cell>
        </row>
        <row r="567">
          <cell r="A567" t="str">
            <v>VKTIN33k2</v>
          </cell>
          <cell r="C567" t="str">
            <v>A10.3''</v>
          </cell>
          <cell r="E567" t="str">
            <v>1. T­êng x©y g¹ch BT kh«ng tr¸t</v>
          </cell>
          <cell r="G567" t="str">
            <v>(3,0*2,15)</v>
          </cell>
          <cell r="H567" t="str">
            <v>m2</v>
          </cell>
          <cell r="I567">
            <v>6.4499999999999993</v>
          </cell>
          <cell r="J567">
            <v>90000</v>
          </cell>
          <cell r="L567">
            <v>580499.99999999988</v>
          </cell>
        </row>
        <row r="568">
          <cell r="A568" t="str">
            <v>VKTIN33k3</v>
          </cell>
          <cell r="C568" t="str">
            <v>A9.1</v>
          </cell>
          <cell r="E568" t="str">
            <v>2. BÓ phèt cã n¾p BTCT</v>
          </cell>
          <cell r="G568" t="str">
            <v>2,1*2,2*1,5</v>
          </cell>
          <cell r="H568" t="str">
            <v>m3</v>
          </cell>
          <cell r="I568">
            <v>6.9300000000000015</v>
          </cell>
          <cell r="J568">
            <v>700000</v>
          </cell>
          <cell r="L568">
            <v>4851000.0000000009</v>
          </cell>
        </row>
        <row r="569">
          <cell r="A569" t="str">
            <v>VKTIN33k4</v>
          </cell>
          <cell r="C569" t="str">
            <v>B11.6</v>
          </cell>
          <cell r="E569" t="str">
            <v>* M¸i lîp fibro XM</v>
          </cell>
          <cell r="G569" t="str">
            <v>2,1*2,2</v>
          </cell>
          <cell r="H569" t="str">
            <v>m2</v>
          </cell>
          <cell r="I569">
            <v>4.620000000000001</v>
          </cell>
          <cell r="J569">
            <v>59000</v>
          </cell>
          <cell r="L569">
            <v>272580.00000000006</v>
          </cell>
        </row>
        <row r="570">
          <cell r="A570" t="str">
            <v>VKTIN33k5</v>
          </cell>
          <cell r="C570" t="str">
            <v>A11.3</v>
          </cell>
          <cell r="E570" t="str">
            <v>* S©n l¸ng XM sau nhµ</v>
          </cell>
          <cell r="G570" t="str">
            <v>(1,0+1,5)/2*3,0</v>
          </cell>
          <cell r="H570" t="str">
            <v>m2</v>
          </cell>
          <cell r="I570">
            <v>3.75</v>
          </cell>
          <cell r="J570">
            <v>63000</v>
          </cell>
          <cell r="L570">
            <v>236250</v>
          </cell>
        </row>
        <row r="571">
          <cell r="A571" t="str">
            <v>VKTIN35l1</v>
          </cell>
          <cell r="B571">
            <v>30</v>
          </cell>
          <cell r="D571">
            <v>35</v>
          </cell>
          <cell r="E571" t="str">
            <v>H¶i ThÞ Lan (T×nh)</v>
          </cell>
          <cell r="L571">
            <v>6060080</v>
          </cell>
        </row>
        <row r="572">
          <cell r="A572" t="str">
            <v>VKTIN35l2</v>
          </cell>
          <cell r="C572" t="str">
            <v>A6</v>
          </cell>
          <cell r="E572" t="str">
            <v>1. Chuång lîn: x©y n¨m 2004, H= 1,8m, nÒn l¸ng XM, t­êng x©y g¹ch BT (tr¸t cao 0,8m), m¸i lîp fibro XM</v>
          </cell>
          <cell r="F572" t="str">
            <v>LQ</v>
          </cell>
          <cell r="G572" t="str">
            <v>6,0*2,5</v>
          </cell>
          <cell r="H572" t="str">
            <v>m2</v>
          </cell>
          <cell r="I572">
            <v>15</v>
          </cell>
          <cell r="J572">
            <v>274000</v>
          </cell>
          <cell r="L572">
            <v>4110000</v>
          </cell>
        </row>
        <row r="573">
          <cell r="A573" t="str">
            <v>VKTIN35l3</v>
          </cell>
          <cell r="C573" t="str">
            <v>A10.3</v>
          </cell>
          <cell r="E573" t="str">
            <v>* T­êng x©y g¹ch BT</v>
          </cell>
          <cell r="G573" t="str">
            <v>(1,9*1,85)+(2,5*2,3)</v>
          </cell>
          <cell r="H573" t="str">
            <v>m2</v>
          </cell>
          <cell r="I573">
            <v>9.2650000000000006</v>
          </cell>
          <cell r="J573">
            <v>152000</v>
          </cell>
          <cell r="L573">
            <v>1408280</v>
          </cell>
        </row>
        <row r="574">
          <cell r="A574" t="str">
            <v>VKTIN35l4</v>
          </cell>
          <cell r="C574" t="str">
            <v>A11.3</v>
          </cell>
          <cell r="E574" t="str">
            <v>* Hè t­íi l¸ng XM</v>
          </cell>
          <cell r="G574" t="str">
            <v>(1,5*0,8)*2+(2,0*0,8)*2
+(1,5*2,0)</v>
          </cell>
          <cell r="H574" t="str">
            <v>m2</v>
          </cell>
          <cell r="I574">
            <v>8.6000000000000014</v>
          </cell>
          <cell r="J574">
            <v>63000</v>
          </cell>
          <cell r="L574">
            <v>541800.00000000012</v>
          </cell>
        </row>
        <row r="575">
          <cell r="A575" t="str">
            <v>VKTIN45t1</v>
          </cell>
          <cell r="B575">
            <v>31</v>
          </cell>
          <cell r="D575">
            <v>45</v>
          </cell>
          <cell r="E575" t="str">
            <v>Vò V¨n Thanh</v>
          </cell>
          <cell r="L575">
            <v>2920080</v>
          </cell>
        </row>
        <row r="576">
          <cell r="A576" t="str">
            <v>VKTIN45t2</v>
          </cell>
          <cell r="C576" t="str">
            <v>A10.3''</v>
          </cell>
          <cell r="E576" t="str">
            <v>1. T­êng rµo x©y g¹ch BT kh«ng tr¸t</v>
          </cell>
          <cell r="G576" t="str">
            <v>2,2*6,0</v>
          </cell>
          <cell r="H576" t="str">
            <v>m2</v>
          </cell>
          <cell r="I576">
            <v>13.200000000000001</v>
          </cell>
          <cell r="J576">
            <v>90000</v>
          </cell>
          <cell r="L576">
            <v>1188000</v>
          </cell>
        </row>
        <row r="577">
          <cell r="A577" t="str">
            <v>VKTIN45t3</v>
          </cell>
          <cell r="C577" t="str">
            <v>A6</v>
          </cell>
          <cell r="E577" t="str">
            <v>2. Chuång gµ: nÒn BT, v¸ch b­ng vËt liÖu t¹m.
 H= 2,0m</v>
          </cell>
          <cell r="F577" t="str">
            <v>LQ</v>
          </cell>
          <cell r="G577" t="str">
            <v>1,5*2,0</v>
          </cell>
          <cell r="H577" t="str">
            <v>m2</v>
          </cell>
          <cell r="I577">
            <v>3</v>
          </cell>
          <cell r="J577">
            <v>274000</v>
          </cell>
          <cell r="L577">
            <v>822000</v>
          </cell>
        </row>
        <row r="578">
          <cell r="A578" t="str">
            <v>VKTIN45t4</v>
          </cell>
          <cell r="C578" t="str">
            <v>A10.7</v>
          </cell>
          <cell r="E578" t="str">
            <v>3. Cöa s¾t</v>
          </cell>
          <cell r="G578" t="str">
            <v>0,8*1,8</v>
          </cell>
          <cell r="H578" t="str">
            <v>m2</v>
          </cell>
          <cell r="I578">
            <v>1.4400000000000002</v>
          </cell>
          <cell r="J578">
            <v>632000</v>
          </cell>
          <cell r="L578">
            <v>910080.00000000012</v>
          </cell>
        </row>
        <row r="579">
          <cell r="A579" t="str">
            <v>VKTIN46c1</v>
          </cell>
          <cell r="B579">
            <v>32</v>
          </cell>
          <cell r="D579">
            <v>46</v>
          </cell>
          <cell r="E579" t="str">
            <v>NguyÔn Ngäc ChÝnh</v>
          </cell>
          <cell r="L579">
            <v>1134000</v>
          </cell>
        </row>
        <row r="580">
          <cell r="A580" t="str">
            <v>VKTIN46c2</v>
          </cell>
          <cell r="C580" t="str">
            <v>A10.3''</v>
          </cell>
          <cell r="E580" t="str">
            <v>1. T­êng rµo x©y g¹ch BT kh«ng tr¸t</v>
          </cell>
          <cell r="G580" t="str">
            <v>7,0*1,8</v>
          </cell>
          <cell r="H580" t="str">
            <v>m2</v>
          </cell>
          <cell r="I580">
            <v>12.6</v>
          </cell>
          <cell r="J580">
            <v>90000</v>
          </cell>
          <cell r="L580">
            <v>1134000</v>
          </cell>
        </row>
        <row r="581">
          <cell r="E581" t="str">
            <v>Tæng céng</v>
          </cell>
          <cell r="L581">
            <v>1981597000</v>
          </cell>
        </row>
      </sheetData>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PTP"/>
      <sheetName val="BBHPTP"/>
      <sheetName val="BTD"/>
      <sheetName val="35%datolienke"/>
      <sheetName val="DGD"/>
      <sheetName val="B.Tonghop"/>
      <sheetName val="Inchitiet"/>
      <sheetName val="HTDS"/>
      <sheetName val="HTNN"/>
      <sheetName val="DGCay"/>
      <sheetName val="DGVKT"/>
      <sheetName val="VKT"/>
      <sheetName val="DS"/>
      <sheetName val="Sheet2"/>
      <sheetName val="cay"/>
      <sheetName val="Bang GC"/>
      <sheetName val="HTDCO"/>
      <sheetName val="XL4Poppy"/>
    </sheetNames>
    <sheetDataSet>
      <sheetData sheetId="0"/>
      <sheetData sheetId="1"/>
      <sheetData sheetId="2">
        <row r="6">
          <cell r="A6" t="str">
            <v>BTO8H1</v>
          </cell>
          <cell r="B6">
            <v>1</v>
          </cell>
          <cell r="C6">
            <v>8</v>
          </cell>
          <cell r="D6" t="str">
            <v xml:space="preserve">Hoàng Văn Huyên </v>
          </cell>
          <cell r="G6">
            <v>147.87</v>
          </cell>
          <cell r="L6">
            <v>6210500</v>
          </cell>
          <cell r="O6">
            <v>6210500</v>
          </cell>
        </row>
        <row r="7">
          <cell r="A7" t="str">
            <v>BTO8H2</v>
          </cell>
          <cell r="E7">
            <v>21</v>
          </cell>
          <cell r="F7" t="str">
            <v>12.2</v>
          </cell>
          <cell r="G7">
            <v>29.2</v>
          </cell>
          <cell r="H7" t="str">
            <v>VT2 ở, VT1NN</v>
          </cell>
          <cell r="I7" t="str">
            <v>VT1NN</v>
          </cell>
          <cell r="J7" t="str">
            <v>NN</v>
          </cell>
          <cell r="K7">
            <v>42000</v>
          </cell>
          <cell r="L7">
            <v>1226400</v>
          </cell>
          <cell r="O7">
            <v>1226400</v>
          </cell>
        </row>
        <row r="8">
          <cell r="A8" t="str">
            <v>BTO8H3</v>
          </cell>
          <cell r="E8">
            <v>21</v>
          </cell>
          <cell r="F8" t="str">
            <v>10.1</v>
          </cell>
          <cell r="G8">
            <v>103.67</v>
          </cell>
          <cell r="H8" t="str">
            <v>VT2 ở, VT1NN</v>
          </cell>
          <cell r="I8" t="str">
            <v>VT1NN</v>
          </cell>
          <cell r="J8" t="str">
            <v>NN</v>
          </cell>
          <cell r="K8">
            <v>42000</v>
          </cell>
          <cell r="L8">
            <v>4354100</v>
          </cell>
          <cell r="O8">
            <v>4354100</v>
          </cell>
        </row>
        <row r="9">
          <cell r="A9" t="str">
            <v>BTO8H4</v>
          </cell>
          <cell r="E9">
            <v>21</v>
          </cell>
          <cell r="F9">
            <v>8</v>
          </cell>
          <cell r="G9">
            <v>11.5</v>
          </cell>
          <cell r="H9" t="str">
            <v>VT2 ở, VT1NN</v>
          </cell>
          <cell r="I9" t="str">
            <v>VT1NN</v>
          </cell>
          <cell r="J9" t="str">
            <v>NN</v>
          </cell>
          <cell r="K9">
            <v>42000</v>
          </cell>
          <cell r="L9">
            <v>483000</v>
          </cell>
          <cell r="O9">
            <v>483000</v>
          </cell>
        </row>
        <row r="10">
          <cell r="A10" t="str">
            <v>BTO8H5</v>
          </cell>
          <cell r="E10">
            <v>21</v>
          </cell>
          <cell r="F10">
            <v>4</v>
          </cell>
          <cell r="G10">
            <v>3.5</v>
          </cell>
          <cell r="H10" t="str">
            <v>VT2 ở, VT1NN</v>
          </cell>
          <cell r="I10" t="str">
            <v>VT1NN</v>
          </cell>
          <cell r="J10" t="str">
            <v>NN</v>
          </cell>
          <cell r="K10">
            <v>42000</v>
          </cell>
          <cell r="L10">
            <v>147000</v>
          </cell>
          <cell r="O10">
            <v>147000</v>
          </cell>
        </row>
        <row r="11">
          <cell r="A11" t="str">
            <v>BTO28t1</v>
          </cell>
          <cell r="B11">
            <v>2</v>
          </cell>
          <cell r="C11">
            <v>28</v>
          </cell>
          <cell r="D11" t="str">
            <v>Nông Ngọc Thành</v>
          </cell>
          <cell r="G11">
            <v>156.54</v>
          </cell>
          <cell r="L11">
            <v>6574700</v>
          </cell>
          <cell r="N11">
            <v>0</v>
          </cell>
          <cell r="O11">
            <v>6574700</v>
          </cell>
        </row>
        <row r="12">
          <cell r="A12" t="str">
            <v>BTO28t2</v>
          </cell>
          <cell r="E12">
            <v>21</v>
          </cell>
          <cell r="F12">
            <v>1</v>
          </cell>
          <cell r="G12">
            <v>156.54</v>
          </cell>
          <cell r="H12" t="str">
            <v>VT2 ở, VT1NN</v>
          </cell>
          <cell r="I12" t="str">
            <v>VT1NN</v>
          </cell>
          <cell r="J12" t="str">
            <v>NN</v>
          </cell>
          <cell r="K12">
            <v>42000</v>
          </cell>
          <cell r="L12">
            <v>6574700</v>
          </cell>
          <cell r="N12">
            <v>0</v>
          </cell>
          <cell r="O12">
            <v>6574700</v>
          </cell>
        </row>
        <row r="13">
          <cell r="A13" t="str">
            <v>BTO56L1</v>
          </cell>
          <cell r="B13">
            <v>3</v>
          </cell>
          <cell r="C13">
            <v>56</v>
          </cell>
          <cell r="D13" t="str">
            <v>Vò ThÞ Long</v>
          </cell>
          <cell r="G13">
            <v>381.08000000000004</v>
          </cell>
          <cell r="L13">
            <v>16005300</v>
          </cell>
          <cell r="O13">
            <v>16005300</v>
          </cell>
        </row>
        <row r="14">
          <cell r="A14" t="str">
            <v>BTO56L2</v>
          </cell>
          <cell r="E14">
            <v>21</v>
          </cell>
          <cell r="F14" t="str">
            <v>3.1</v>
          </cell>
          <cell r="G14">
            <v>138.30000000000001</v>
          </cell>
          <cell r="H14" t="str">
            <v>VT1 ë, VT1NN</v>
          </cell>
          <cell r="I14" t="str">
            <v>VT1NN</v>
          </cell>
          <cell r="J14" t="str">
            <v>NN</v>
          </cell>
          <cell r="K14">
            <v>42000</v>
          </cell>
          <cell r="L14">
            <v>5808600</v>
          </cell>
          <cell r="O14">
            <v>5808600</v>
          </cell>
        </row>
        <row r="15">
          <cell r="A15" t="str">
            <v>BTO56L3</v>
          </cell>
          <cell r="E15">
            <v>21</v>
          </cell>
          <cell r="F15" t="str">
            <v>3.2</v>
          </cell>
          <cell r="G15">
            <v>80.099999999999994</v>
          </cell>
          <cell r="H15" t="str">
            <v>VT2 ë, VT1NN</v>
          </cell>
          <cell r="I15" t="str">
            <v>VT1NN</v>
          </cell>
          <cell r="K15">
            <v>42000</v>
          </cell>
          <cell r="L15">
            <v>3364200</v>
          </cell>
          <cell r="O15">
            <v>3364200</v>
          </cell>
        </row>
        <row r="16">
          <cell r="A16" t="str">
            <v>BTO56L4</v>
          </cell>
          <cell r="E16">
            <v>21</v>
          </cell>
          <cell r="F16">
            <v>4</v>
          </cell>
          <cell r="G16">
            <v>71.760000000000005</v>
          </cell>
          <cell r="H16" t="str">
            <v>VT2 ở,VT1NN</v>
          </cell>
          <cell r="I16" t="str">
            <v>VT1NN</v>
          </cell>
          <cell r="J16" t="str">
            <v>NN</v>
          </cell>
          <cell r="K16">
            <v>42000</v>
          </cell>
          <cell r="L16">
            <v>3013900</v>
          </cell>
          <cell r="O16">
            <v>3013900</v>
          </cell>
        </row>
        <row r="17">
          <cell r="A17" t="str">
            <v>BTO56L5</v>
          </cell>
          <cell r="E17">
            <v>21</v>
          </cell>
          <cell r="F17">
            <v>10</v>
          </cell>
          <cell r="G17">
            <v>80.3</v>
          </cell>
          <cell r="H17" t="str">
            <v>VT2 ở,VT1NN</v>
          </cell>
          <cell r="I17" t="str">
            <v>VT1NN</v>
          </cell>
          <cell r="J17" t="str">
            <v>NN</v>
          </cell>
          <cell r="K17">
            <v>42000</v>
          </cell>
          <cell r="L17">
            <v>3372600</v>
          </cell>
          <cell r="O17">
            <v>3372600</v>
          </cell>
        </row>
        <row r="18">
          <cell r="A18" t="str">
            <v>BTO56L6</v>
          </cell>
          <cell r="E18">
            <v>21</v>
          </cell>
          <cell r="F18">
            <v>8</v>
          </cell>
          <cell r="G18">
            <v>10.62</v>
          </cell>
          <cell r="H18" t="str">
            <v>VT2 ở,VT1NN</v>
          </cell>
          <cell r="I18" t="str">
            <v>VT1NN</v>
          </cell>
          <cell r="J18" t="str">
            <v>NN</v>
          </cell>
          <cell r="K18">
            <v>42000</v>
          </cell>
          <cell r="L18">
            <v>446000</v>
          </cell>
          <cell r="O18">
            <v>446000</v>
          </cell>
        </row>
        <row r="19">
          <cell r="A19" t="str">
            <v>BTO18h1</v>
          </cell>
          <cell r="B19">
            <v>4</v>
          </cell>
          <cell r="C19">
            <v>18</v>
          </cell>
          <cell r="D19" t="str">
            <v>Trần Thị Hảo</v>
          </cell>
          <cell r="G19">
            <v>37</v>
          </cell>
          <cell r="L19">
            <v>1332000</v>
          </cell>
          <cell r="O19">
            <v>1332000</v>
          </cell>
        </row>
        <row r="20">
          <cell r="A20" t="str">
            <v>BTO18h2</v>
          </cell>
          <cell r="E20">
            <v>16</v>
          </cell>
          <cell r="F20">
            <v>82</v>
          </cell>
          <cell r="G20">
            <v>37</v>
          </cell>
          <cell r="H20" t="str">
            <v>VT3 ở, VT1NN</v>
          </cell>
          <cell r="I20" t="str">
            <v>VT1NN</v>
          </cell>
          <cell r="J20" t="str">
            <v>CLN</v>
          </cell>
          <cell r="K20">
            <v>36000</v>
          </cell>
          <cell r="L20">
            <v>1332000</v>
          </cell>
          <cell r="O20">
            <v>1332000</v>
          </cell>
        </row>
        <row r="21">
          <cell r="A21" t="str">
            <v>BTO23t1</v>
          </cell>
          <cell r="B21">
            <v>5</v>
          </cell>
          <cell r="C21">
            <v>23</v>
          </cell>
          <cell r="D21" t="str">
            <v>La Đức Tần</v>
          </cell>
          <cell r="G21">
            <v>126.3</v>
          </cell>
          <cell r="L21">
            <v>5304600</v>
          </cell>
          <cell r="O21">
            <v>5304600</v>
          </cell>
        </row>
        <row r="22">
          <cell r="A22" t="str">
            <v>BTO23t2</v>
          </cell>
          <cell r="E22">
            <v>21</v>
          </cell>
          <cell r="F22" t="str">
            <v>15.1</v>
          </cell>
          <cell r="G22">
            <v>126.3</v>
          </cell>
          <cell r="H22" t="str">
            <v>VT2 ở, VT1NN</v>
          </cell>
          <cell r="I22" t="str">
            <v>VT1NN</v>
          </cell>
          <cell r="J22" t="str">
            <v>NN</v>
          </cell>
          <cell r="K22">
            <v>42000</v>
          </cell>
          <cell r="L22">
            <v>5304600</v>
          </cell>
          <cell r="O22">
            <v>5304600</v>
          </cell>
        </row>
        <row r="23">
          <cell r="A23" t="str">
            <v>BTO24C1</v>
          </cell>
          <cell r="B23">
            <v>6</v>
          </cell>
          <cell r="C23">
            <v>24</v>
          </cell>
          <cell r="D23" t="str">
            <v>Dương Hữu Cường</v>
          </cell>
          <cell r="G23">
            <v>558.79999999999995</v>
          </cell>
          <cell r="L23">
            <v>18999200</v>
          </cell>
          <cell r="N23">
            <v>475000</v>
          </cell>
          <cell r="O23">
            <v>18524200</v>
          </cell>
        </row>
        <row r="24">
          <cell r="A24" t="str">
            <v>BTO24C2</v>
          </cell>
          <cell r="E24">
            <v>16</v>
          </cell>
          <cell r="F24">
            <v>58</v>
          </cell>
          <cell r="G24">
            <v>558.79999999999995</v>
          </cell>
          <cell r="H24" t="str">
            <v>VT4 ở,VT2NN</v>
          </cell>
          <cell r="I24" t="str">
            <v>VT2NN</v>
          </cell>
          <cell r="J24" t="str">
            <v>NN</v>
          </cell>
          <cell r="K24">
            <v>34000</v>
          </cell>
          <cell r="L24">
            <v>18999200</v>
          </cell>
          <cell r="M24">
            <v>2.5000000000000001E-2</v>
          </cell>
          <cell r="N24">
            <v>475000</v>
          </cell>
          <cell r="O24">
            <v>18524200</v>
          </cell>
        </row>
        <row r="25">
          <cell r="A25" t="str">
            <v>BTO26t1</v>
          </cell>
          <cell r="B25">
            <v>7</v>
          </cell>
          <cell r="C25">
            <v>26</v>
          </cell>
          <cell r="D25" t="str">
            <v>Chu V¨n TuÇn</v>
          </cell>
          <cell r="G25">
            <v>1195.1300000000001</v>
          </cell>
          <cell r="L25">
            <v>44810700</v>
          </cell>
          <cell r="N25">
            <v>1120300</v>
          </cell>
          <cell r="O25">
            <v>43690400</v>
          </cell>
        </row>
        <row r="26">
          <cell r="A26" t="str">
            <v>BTO26t2</v>
          </cell>
          <cell r="E26">
            <v>16</v>
          </cell>
          <cell r="F26" t="str">
            <v>68.3</v>
          </cell>
          <cell r="G26">
            <v>339.7</v>
          </cell>
          <cell r="H26" t="str">
            <v>VT4 ë, VT2NN</v>
          </cell>
          <cell r="I26" t="str">
            <v>VT2NN</v>
          </cell>
          <cell r="J26" t="str">
            <v>NN</v>
          </cell>
          <cell r="K26">
            <v>34000</v>
          </cell>
          <cell r="L26">
            <v>11549800</v>
          </cell>
          <cell r="M26">
            <v>2.5000000000000001E-2</v>
          </cell>
          <cell r="N26">
            <v>288745</v>
          </cell>
          <cell r="O26">
            <v>11261055</v>
          </cell>
        </row>
        <row r="27">
          <cell r="A27" t="str">
            <v>BTO26t3</v>
          </cell>
          <cell r="E27">
            <v>16</v>
          </cell>
          <cell r="F27" t="str">
            <v>68.3</v>
          </cell>
          <cell r="G27">
            <v>452</v>
          </cell>
          <cell r="H27" t="str">
            <v>VT3 ë, VT1NN</v>
          </cell>
          <cell r="I27" t="str">
            <v>VT1NN</v>
          </cell>
          <cell r="J27" t="str">
            <v>NN</v>
          </cell>
          <cell r="K27">
            <v>42000</v>
          </cell>
          <cell r="L27">
            <v>18984000</v>
          </cell>
          <cell r="M27">
            <v>2.5000000000000001E-2</v>
          </cell>
          <cell r="N27">
            <v>474600</v>
          </cell>
          <cell r="O27">
            <v>18509400</v>
          </cell>
        </row>
        <row r="28">
          <cell r="A28" t="str">
            <v>BTO26t4</v>
          </cell>
          <cell r="E28">
            <v>16</v>
          </cell>
          <cell r="F28" t="str">
            <v>68.2</v>
          </cell>
          <cell r="G28">
            <v>242</v>
          </cell>
          <cell r="H28" t="str">
            <v>VT4 ë
VT2NN</v>
          </cell>
          <cell r="I28" t="str">
            <v>VT1NN</v>
          </cell>
          <cell r="J28" t="str">
            <v>NN</v>
          </cell>
          <cell r="K28">
            <v>34000</v>
          </cell>
          <cell r="L28">
            <v>8228000</v>
          </cell>
          <cell r="M28">
            <v>2.5000000000000001E-2</v>
          </cell>
          <cell r="N28">
            <v>205700</v>
          </cell>
          <cell r="O28">
            <v>8022300</v>
          </cell>
        </row>
        <row r="29">
          <cell r="A29" t="str">
            <v>BTO26t5</v>
          </cell>
          <cell r="E29">
            <v>16</v>
          </cell>
          <cell r="F29" t="str">
            <v>60.1</v>
          </cell>
          <cell r="G29">
            <v>6.4</v>
          </cell>
          <cell r="H29" t="str">
            <v>VT4 ë
VT1NN</v>
          </cell>
          <cell r="I29" t="str">
            <v>VT1NN</v>
          </cell>
          <cell r="J29" t="str">
            <v>NN</v>
          </cell>
          <cell r="K29">
            <v>42000</v>
          </cell>
          <cell r="L29">
            <v>268800</v>
          </cell>
          <cell r="M29">
            <v>2.5000000000000001E-2</v>
          </cell>
          <cell r="N29">
            <v>6720</v>
          </cell>
          <cell r="O29">
            <v>262080</v>
          </cell>
        </row>
        <row r="30">
          <cell r="A30" t="str">
            <v>BTO26t6</v>
          </cell>
          <cell r="E30">
            <v>16</v>
          </cell>
          <cell r="F30">
            <v>58</v>
          </cell>
          <cell r="G30">
            <v>22.6</v>
          </cell>
          <cell r="H30" t="str">
            <v>VT4ë
VT2NN</v>
          </cell>
          <cell r="I30" t="str">
            <v>VT2NN</v>
          </cell>
          <cell r="J30" t="str">
            <v>NN</v>
          </cell>
          <cell r="K30">
            <v>34000</v>
          </cell>
          <cell r="L30">
            <v>768400</v>
          </cell>
          <cell r="M30">
            <v>2.5000000000000001E-2</v>
          </cell>
          <cell r="N30">
            <v>19210</v>
          </cell>
          <cell r="O30">
            <v>749190</v>
          </cell>
        </row>
        <row r="31">
          <cell r="A31" t="str">
            <v>BTO26t7</v>
          </cell>
          <cell r="E31">
            <v>16</v>
          </cell>
          <cell r="F31" t="str">
            <v>7.1</v>
          </cell>
          <cell r="G31">
            <v>7.63</v>
          </cell>
          <cell r="H31" t="str">
            <v>VT3 ë
VT1NN</v>
          </cell>
          <cell r="I31" t="str">
            <v>VT1NN</v>
          </cell>
          <cell r="J31" t="str">
            <v>NN</v>
          </cell>
          <cell r="K31">
            <v>42000</v>
          </cell>
          <cell r="L31">
            <v>320460</v>
          </cell>
          <cell r="M31">
            <v>2.5000000000000001E-2</v>
          </cell>
          <cell r="N31">
            <v>8011.5</v>
          </cell>
          <cell r="O31">
            <v>312448.5</v>
          </cell>
        </row>
        <row r="32">
          <cell r="A32" t="str">
            <v>BTO26t8</v>
          </cell>
          <cell r="E32">
            <v>16</v>
          </cell>
          <cell r="F32" t="str">
            <v>7.2+7.3</v>
          </cell>
          <cell r="G32">
            <v>68.8</v>
          </cell>
          <cell r="H32" t="str">
            <v>VT4ở VT2NN</v>
          </cell>
          <cell r="I32" t="str">
            <v>VT2NN</v>
          </cell>
          <cell r="J32" t="str">
            <v>NN</v>
          </cell>
          <cell r="K32">
            <v>34000</v>
          </cell>
          <cell r="L32">
            <v>2339200</v>
          </cell>
          <cell r="M32">
            <v>2.5000000000000001E-2</v>
          </cell>
          <cell r="N32">
            <v>58480</v>
          </cell>
          <cell r="O32">
            <v>2280720</v>
          </cell>
        </row>
        <row r="33">
          <cell r="A33" t="str">
            <v>BTO26t9</v>
          </cell>
          <cell r="E33">
            <v>16</v>
          </cell>
          <cell r="F33" t="str">
            <v>7.4</v>
          </cell>
          <cell r="G33">
            <v>56</v>
          </cell>
          <cell r="H33" t="str">
            <v>VT3 ë
VT1NN</v>
          </cell>
          <cell r="I33" t="str">
            <v>VT1NN</v>
          </cell>
          <cell r="J33" t="str">
            <v>NN</v>
          </cell>
          <cell r="K33">
            <v>42000</v>
          </cell>
          <cell r="L33">
            <v>2352000</v>
          </cell>
          <cell r="M33">
            <v>2.5000000000000001E-2</v>
          </cell>
          <cell r="N33">
            <v>58800</v>
          </cell>
          <cell r="O33">
            <v>2293200</v>
          </cell>
        </row>
        <row r="34">
          <cell r="A34" t="str">
            <v>BTO96t1</v>
          </cell>
          <cell r="B34">
            <v>8</v>
          </cell>
          <cell r="C34">
            <v>96</v>
          </cell>
          <cell r="D34" t="str">
            <v>Chu Văn Thanh</v>
          </cell>
          <cell r="G34">
            <v>1233.2</v>
          </cell>
          <cell r="L34">
            <v>70592800</v>
          </cell>
          <cell r="N34">
            <v>16584800</v>
          </cell>
          <cell r="O34">
            <v>54008000</v>
          </cell>
        </row>
        <row r="35">
          <cell r="A35" t="str">
            <v>BTO96t2</v>
          </cell>
          <cell r="E35">
            <v>16</v>
          </cell>
          <cell r="F35" t="str">
            <v>60.2</v>
          </cell>
          <cell r="G35">
            <v>1130.2</v>
          </cell>
          <cell r="H35" t="str">
            <v>VT4 ở, VT2NN</v>
          </cell>
          <cell r="I35" t="str">
            <v>VT2NN</v>
          </cell>
          <cell r="J35" t="str">
            <v>NN</v>
          </cell>
          <cell r="K35">
            <v>34000</v>
          </cell>
          <cell r="L35">
            <v>38426800</v>
          </cell>
          <cell r="M35">
            <v>2.5000000000000001E-2</v>
          </cell>
          <cell r="N35">
            <v>960670</v>
          </cell>
          <cell r="O35">
            <v>37466130</v>
          </cell>
        </row>
        <row r="36">
          <cell r="A36" t="str">
            <v>BTO96t3</v>
          </cell>
          <cell r="E36">
            <v>16</v>
          </cell>
          <cell r="F36" t="str">
            <v>60.2</v>
          </cell>
          <cell r="G36">
            <v>23</v>
          </cell>
          <cell r="H36" t="str">
            <v>VT3 ở VT1NN</v>
          </cell>
          <cell r="I36" t="str">
            <v>VT1NN</v>
          </cell>
          <cell r="J36" t="str">
            <v>NN</v>
          </cell>
          <cell r="K36">
            <v>42000</v>
          </cell>
          <cell r="L36">
            <v>966000</v>
          </cell>
          <cell r="M36">
            <v>2.5000000000000001E-2</v>
          </cell>
          <cell r="N36">
            <v>24150</v>
          </cell>
          <cell r="O36">
            <v>941850</v>
          </cell>
        </row>
        <row r="37">
          <cell r="A37" t="str">
            <v>BTO96t4</v>
          </cell>
          <cell r="E37">
            <v>16</v>
          </cell>
          <cell r="F37" t="str">
            <v>60.2</v>
          </cell>
          <cell r="G37">
            <v>80</v>
          </cell>
          <cell r="H37" t="str">
            <v>VT4 ở, VT2NN</v>
          </cell>
          <cell r="I37" t="str">
            <v xml:space="preserve">VT4 </v>
          </cell>
          <cell r="J37" t="str">
            <v>ĐÊt ë</v>
          </cell>
          <cell r="K37">
            <v>390000</v>
          </cell>
          <cell r="L37">
            <v>31200000</v>
          </cell>
          <cell r="M37">
            <v>0.5</v>
          </cell>
          <cell r="N37">
            <v>15600000</v>
          </cell>
          <cell r="O37">
            <v>15600000</v>
          </cell>
        </row>
        <row r="38">
          <cell r="A38" t="str">
            <v>BTO32h1</v>
          </cell>
          <cell r="B38">
            <v>9</v>
          </cell>
          <cell r="C38">
            <v>32</v>
          </cell>
          <cell r="D38" t="str">
            <v>Mai BÝch H¹nh</v>
          </cell>
          <cell r="G38">
            <v>25.6</v>
          </cell>
          <cell r="L38">
            <v>1075200</v>
          </cell>
          <cell r="N38">
            <v>0</v>
          </cell>
          <cell r="O38">
            <v>1075200</v>
          </cell>
        </row>
        <row r="39">
          <cell r="A39" t="str">
            <v>BTO32h2</v>
          </cell>
          <cell r="E39">
            <v>17</v>
          </cell>
          <cell r="F39" t="str">
            <v>14.1</v>
          </cell>
          <cell r="G39">
            <v>25.6</v>
          </cell>
          <cell r="H39" t="str">
            <v>VT2 ë, VT1NN</v>
          </cell>
          <cell r="I39" t="str">
            <v>VT1NN</v>
          </cell>
          <cell r="J39" t="str">
            <v>NN</v>
          </cell>
          <cell r="K39">
            <v>42000</v>
          </cell>
          <cell r="L39">
            <v>1075200</v>
          </cell>
          <cell r="N39">
            <v>0</v>
          </cell>
          <cell r="O39">
            <v>1075200</v>
          </cell>
        </row>
        <row r="40">
          <cell r="A40" t="str">
            <v>BTO33p1</v>
          </cell>
          <cell r="B40">
            <v>10</v>
          </cell>
          <cell r="C40">
            <v>33</v>
          </cell>
          <cell r="D40" t="str">
            <v>TriÖu ThÞ Phô+ L· Thanh H÷u</v>
          </cell>
          <cell r="G40">
            <v>560.5</v>
          </cell>
          <cell r="L40">
            <v>23541000</v>
          </cell>
          <cell r="O40">
            <v>23541000</v>
          </cell>
        </row>
        <row r="41">
          <cell r="A41" t="str">
            <v>BTO33p2</v>
          </cell>
          <cell r="E41">
            <v>16</v>
          </cell>
          <cell r="F41" t="str">
            <v>107.1</v>
          </cell>
          <cell r="G41">
            <v>301.60000000000002</v>
          </cell>
          <cell r="H41" t="str">
            <v>VT2 ë, VT1 NN</v>
          </cell>
          <cell r="I41" t="str">
            <v>VT1NN</v>
          </cell>
          <cell r="J41" t="str">
            <v>NN</v>
          </cell>
          <cell r="K41">
            <v>42000</v>
          </cell>
          <cell r="L41">
            <v>12667200.000000002</v>
          </cell>
          <cell r="O41">
            <v>12667200.000000002</v>
          </cell>
        </row>
        <row r="42">
          <cell r="A42" t="str">
            <v>BTO33p3</v>
          </cell>
          <cell r="E42">
            <v>16</v>
          </cell>
          <cell r="F42" t="str">
            <v>107.2</v>
          </cell>
          <cell r="G42">
            <v>258.89999999999998</v>
          </cell>
          <cell r="H42" t="str">
            <v>VT2 ë, VT1 NN</v>
          </cell>
          <cell r="I42" t="str">
            <v>VT1NN</v>
          </cell>
          <cell r="J42" t="str">
            <v>NN</v>
          </cell>
          <cell r="K42">
            <v>42000</v>
          </cell>
          <cell r="L42">
            <v>10873799.999999998</v>
          </cell>
          <cell r="O42">
            <v>10873799.999999998</v>
          </cell>
        </row>
        <row r="43">
          <cell r="A43" t="str">
            <v>BTO36S1</v>
          </cell>
          <cell r="B43">
            <v>11</v>
          </cell>
          <cell r="C43">
            <v>36</v>
          </cell>
          <cell r="D43" t="str">
            <v>Toµn V¨n S¾c               + Hoµng ThÞ Lý</v>
          </cell>
          <cell r="G43">
            <v>1692.99</v>
          </cell>
          <cell r="L43">
            <v>150945600</v>
          </cell>
          <cell r="N43">
            <v>41600000</v>
          </cell>
          <cell r="O43">
            <v>109345580</v>
          </cell>
        </row>
        <row r="44">
          <cell r="A44" t="str">
            <v>BTO36S2</v>
          </cell>
          <cell r="D44" t="str">
            <v xml:space="preserve">    </v>
          </cell>
          <cell r="E44">
            <v>16</v>
          </cell>
          <cell r="F44">
            <v>97</v>
          </cell>
          <cell r="G44">
            <v>325.39999999999998</v>
          </cell>
          <cell r="H44" t="str">
            <v>VT2 ë.VT1 NN</v>
          </cell>
          <cell r="I44" t="str">
            <v>VT1NN</v>
          </cell>
          <cell r="J44" t="str">
            <v>NN</v>
          </cell>
          <cell r="K44">
            <v>42000</v>
          </cell>
          <cell r="L44">
            <v>13666799.999999998</v>
          </cell>
          <cell r="O44">
            <v>13666799.999999998</v>
          </cell>
        </row>
        <row r="45">
          <cell r="A45" t="str">
            <v>BTO36S3</v>
          </cell>
          <cell r="D45" t="str">
            <v xml:space="preserve">   </v>
          </cell>
          <cell r="E45">
            <v>16</v>
          </cell>
          <cell r="F45">
            <v>88</v>
          </cell>
          <cell r="G45">
            <v>580.1</v>
          </cell>
          <cell r="H45" t="str">
            <v>VT2 ë, VT1 NN</v>
          </cell>
          <cell r="I45" t="str">
            <v>VT1NN</v>
          </cell>
          <cell r="J45" t="str">
            <v>NN</v>
          </cell>
          <cell r="K45">
            <v>42000</v>
          </cell>
          <cell r="L45">
            <v>24364200</v>
          </cell>
          <cell r="O45">
            <v>24364200</v>
          </cell>
        </row>
        <row r="46">
          <cell r="A46" t="str">
            <v>BTO36S4</v>
          </cell>
          <cell r="E46">
            <v>16</v>
          </cell>
          <cell r="F46">
            <v>81</v>
          </cell>
          <cell r="G46">
            <v>490.9</v>
          </cell>
          <cell r="H46" t="str">
            <v>VT2 ë, VT 1NN</v>
          </cell>
          <cell r="I46" t="str">
            <v xml:space="preserve"> VT1NN</v>
          </cell>
          <cell r="J46" t="str">
            <v>NN</v>
          </cell>
          <cell r="K46">
            <v>42000</v>
          </cell>
          <cell r="L46">
            <v>20617800</v>
          </cell>
          <cell r="O46">
            <v>20617800</v>
          </cell>
        </row>
        <row r="47">
          <cell r="A47" t="str">
            <v>BTO36S5</v>
          </cell>
          <cell r="E47">
            <v>16</v>
          </cell>
          <cell r="F47" t="str">
            <v>94.1</v>
          </cell>
          <cell r="G47">
            <v>32</v>
          </cell>
          <cell r="H47" t="str">
            <v>VT2 ở, VT1NN</v>
          </cell>
          <cell r="I47" t="str">
            <v>VT1NN</v>
          </cell>
          <cell r="J47" t="str">
            <v>NN</v>
          </cell>
          <cell r="K47">
            <v>42000</v>
          </cell>
          <cell r="L47">
            <v>1344000</v>
          </cell>
          <cell r="O47">
            <v>1344000</v>
          </cell>
        </row>
        <row r="48">
          <cell r="A48" t="str">
            <v>BTO36S6</v>
          </cell>
          <cell r="E48">
            <v>16</v>
          </cell>
          <cell r="F48" t="str">
            <v>94.2</v>
          </cell>
          <cell r="G48">
            <v>17.5</v>
          </cell>
          <cell r="H48" t="str">
            <v>VT2 ë,VT1NN</v>
          </cell>
          <cell r="I48" t="str">
            <v>VT1NN</v>
          </cell>
          <cell r="J48" t="str">
            <v>NN</v>
          </cell>
          <cell r="K48">
            <v>42000</v>
          </cell>
          <cell r="L48">
            <v>735000</v>
          </cell>
          <cell r="O48">
            <v>735000</v>
          </cell>
        </row>
        <row r="49">
          <cell r="A49" t="str">
            <v>BTO36S7</v>
          </cell>
          <cell r="E49">
            <v>16</v>
          </cell>
          <cell r="F49">
            <v>108</v>
          </cell>
          <cell r="G49">
            <v>35.6</v>
          </cell>
          <cell r="H49" t="str">
            <v>VT1 ë, VT1NN</v>
          </cell>
          <cell r="I49" t="str">
            <v>VT1NN</v>
          </cell>
          <cell r="J49" t="str">
            <v>NN</v>
          </cell>
          <cell r="K49">
            <v>42000</v>
          </cell>
          <cell r="L49">
            <v>1495200</v>
          </cell>
          <cell r="O49">
            <v>1495200</v>
          </cell>
        </row>
        <row r="50">
          <cell r="A50" t="str">
            <v>BTO36S8</v>
          </cell>
          <cell r="E50">
            <v>16</v>
          </cell>
          <cell r="F50" t="str">
            <v>106.1</v>
          </cell>
          <cell r="G50">
            <v>80</v>
          </cell>
          <cell r="H50" t="str">
            <v>VT2 ë, VT1NN</v>
          </cell>
          <cell r="I50" t="str">
            <v>VT2</v>
          </cell>
          <cell r="J50" t="str">
            <v>§Êt ë</v>
          </cell>
          <cell r="K50">
            <v>1040000</v>
          </cell>
          <cell r="L50">
            <v>83200000</v>
          </cell>
          <cell r="M50">
            <v>0.5</v>
          </cell>
          <cell r="N50">
            <v>41600000</v>
          </cell>
          <cell r="O50">
            <v>41600000</v>
          </cell>
        </row>
        <row r="51">
          <cell r="A51" t="str">
            <v>BTO36S9</v>
          </cell>
          <cell r="E51">
            <v>16</v>
          </cell>
          <cell r="F51" t="str">
            <v>106.2</v>
          </cell>
          <cell r="G51">
            <v>116.3</v>
          </cell>
          <cell r="I51" t="str">
            <v>VT1NN</v>
          </cell>
          <cell r="J51" t="str">
            <v>NN</v>
          </cell>
          <cell r="K51">
            <v>42000</v>
          </cell>
          <cell r="L51">
            <v>4884600</v>
          </cell>
          <cell r="O51">
            <v>4884600</v>
          </cell>
        </row>
        <row r="52">
          <cell r="A52" t="str">
            <v>BTO36S10</v>
          </cell>
          <cell r="E52">
            <v>16</v>
          </cell>
          <cell r="F52">
            <v>125</v>
          </cell>
          <cell r="G52">
            <v>15.19</v>
          </cell>
          <cell r="H52" t="str">
            <v>VT2 ë, VT1NN</v>
          </cell>
          <cell r="I52" t="str">
            <v>VT1NN</v>
          </cell>
          <cell r="J52" t="str">
            <v>NN</v>
          </cell>
          <cell r="K52">
            <v>42000</v>
          </cell>
          <cell r="L52">
            <v>637980</v>
          </cell>
          <cell r="O52">
            <v>637980</v>
          </cell>
        </row>
        <row r="53">
          <cell r="A53" t="str">
            <v>BTO38B1</v>
          </cell>
          <cell r="B53">
            <v>12</v>
          </cell>
          <cell r="C53">
            <v>38</v>
          </cell>
          <cell r="D53" t="str">
            <v>Hoµng V¨n Beo</v>
          </cell>
          <cell r="G53">
            <v>31.1</v>
          </cell>
          <cell r="L53">
            <v>1057400</v>
          </cell>
          <cell r="O53">
            <v>1057400</v>
          </cell>
        </row>
        <row r="54">
          <cell r="A54" t="str">
            <v>BTO38B2</v>
          </cell>
          <cell r="E54">
            <v>16</v>
          </cell>
          <cell r="F54" t="str">
            <v>29.1</v>
          </cell>
          <cell r="G54">
            <v>31.1</v>
          </cell>
          <cell r="H54" t="str">
            <v>VT2NN,
VT4 ë</v>
          </cell>
          <cell r="I54" t="str">
            <v>VT2NN</v>
          </cell>
          <cell r="J54" t="str">
            <v>NN</v>
          </cell>
          <cell r="K54">
            <v>34000</v>
          </cell>
          <cell r="L54">
            <v>1057400</v>
          </cell>
          <cell r="O54">
            <v>1057400</v>
          </cell>
        </row>
        <row r="55">
          <cell r="A55" t="str">
            <v>BTO39H1</v>
          </cell>
          <cell r="B55">
            <v>13</v>
          </cell>
          <cell r="C55">
            <v>39</v>
          </cell>
          <cell r="D55" t="str">
            <v>Ph¹m ThÕ Hßa</v>
          </cell>
          <cell r="G55">
            <v>91.11</v>
          </cell>
          <cell r="L55">
            <v>71065800</v>
          </cell>
          <cell r="O55">
            <v>71065800</v>
          </cell>
        </row>
        <row r="56">
          <cell r="A56" t="str">
            <v>BTO39H2</v>
          </cell>
          <cell r="E56">
            <v>17</v>
          </cell>
          <cell r="F56">
            <v>111</v>
          </cell>
          <cell r="G56">
            <v>91.11</v>
          </cell>
          <cell r="H56" t="str">
            <v>VT3 ë, VT1NN</v>
          </cell>
          <cell r="I56" t="str">
            <v>VT3</v>
          </cell>
          <cell r="J56" t="str">
            <v>§Êt ë</v>
          </cell>
          <cell r="K56">
            <v>780000</v>
          </cell>
          <cell r="L56">
            <v>71065800</v>
          </cell>
          <cell r="O56">
            <v>71065800</v>
          </cell>
        </row>
        <row r="57">
          <cell r="A57" t="str">
            <v>BTO42t1</v>
          </cell>
          <cell r="B57">
            <v>14</v>
          </cell>
          <cell r="C57">
            <v>42</v>
          </cell>
          <cell r="D57" t="str">
            <v>N«ng V¨n Thanh</v>
          </cell>
          <cell r="G57">
            <v>715</v>
          </cell>
          <cell r="L57">
            <v>30030000</v>
          </cell>
          <cell r="O57">
            <v>30030000</v>
          </cell>
        </row>
        <row r="58">
          <cell r="A58" t="str">
            <v>BTO42t2</v>
          </cell>
          <cell r="E58">
            <v>16</v>
          </cell>
          <cell r="F58">
            <v>59</v>
          </cell>
          <cell r="G58">
            <v>715</v>
          </cell>
          <cell r="H58" t="str">
            <v>VT3 ë, VT1NN</v>
          </cell>
          <cell r="I58" t="str">
            <v>VT1NN</v>
          </cell>
          <cell r="J58" t="str">
            <v>NN</v>
          </cell>
          <cell r="K58">
            <v>42000</v>
          </cell>
          <cell r="L58">
            <v>30030000</v>
          </cell>
          <cell r="O58">
            <v>30030000</v>
          </cell>
        </row>
        <row r="59">
          <cell r="A59" t="str">
            <v>BTO43d1</v>
          </cell>
          <cell r="B59">
            <v>15</v>
          </cell>
          <cell r="C59">
            <v>43</v>
          </cell>
          <cell r="D59" t="str">
            <v>L­¬ng Quang §øc + Tr­¬ng ThÞ Thu</v>
          </cell>
          <cell r="G59">
            <v>642.90000000000009</v>
          </cell>
          <cell r="L59">
            <v>21858600</v>
          </cell>
          <cell r="O59">
            <v>21858600</v>
          </cell>
        </row>
        <row r="60">
          <cell r="A60" t="str">
            <v>BTO43d2</v>
          </cell>
          <cell r="E60">
            <v>16</v>
          </cell>
          <cell r="F60" t="str">
            <v>4.1</v>
          </cell>
          <cell r="G60">
            <v>147</v>
          </cell>
          <cell r="H60" t="str">
            <v>VT4 ë, VT2NN</v>
          </cell>
          <cell r="I60" t="str">
            <v>VT2NN</v>
          </cell>
          <cell r="J60" t="str">
            <v>NN</v>
          </cell>
          <cell r="K60">
            <v>34000</v>
          </cell>
          <cell r="L60">
            <v>4998000</v>
          </cell>
          <cell r="O60">
            <v>4998000</v>
          </cell>
        </row>
        <row r="61">
          <cell r="A61" t="str">
            <v>BTO43d3</v>
          </cell>
          <cell r="E61">
            <v>16</v>
          </cell>
          <cell r="F61">
            <v>23</v>
          </cell>
          <cell r="G61">
            <v>286.10000000000002</v>
          </cell>
          <cell r="H61" t="str">
            <v>VT4 ë, VT2NN</v>
          </cell>
          <cell r="I61" t="str">
            <v>VT2NN</v>
          </cell>
          <cell r="J61" t="str">
            <v>NN</v>
          </cell>
          <cell r="K61">
            <v>34000</v>
          </cell>
          <cell r="L61">
            <v>9727400</v>
          </cell>
          <cell r="O61">
            <v>9727400</v>
          </cell>
        </row>
        <row r="62">
          <cell r="A62" t="str">
            <v>BTO43d4</v>
          </cell>
          <cell r="E62">
            <v>16</v>
          </cell>
          <cell r="F62">
            <v>49</v>
          </cell>
          <cell r="G62">
            <v>209.8</v>
          </cell>
          <cell r="H62" t="str">
            <v>VT4 ë, VT2NN</v>
          </cell>
          <cell r="I62" t="str">
            <v>VT2NN</v>
          </cell>
          <cell r="J62" t="str">
            <v>NN</v>
          </cell>
          <cell r="K62">
            <v>34000</v>
          </cell>
          <cell r="L62">
            <v>7133200</v>
          </cell>
          <cell r="O62">
            <v>7133200</v>
          </cell>
        </row>
        <row r="63">
          <cell r="A63" t="str">
            <v>BTO46S1</v>
          </cell>
          <cell r="B63">
            <v>16</v>
          </cell>
          <cell r="C63">
            <v>46</v>
          </cell>
          <cell r="D63" t="str">
            <v>NguyÔn §×nh S¬n</v>
          </cell>
          <cell r="G63">
            <v>559.70000000000005</v>
          </cell>
          <cell r="L63">
            <v>19029800</v>
          </cell>
          <cell r="O63">
            <v>19029800</v>
          </cell>
        </row>
        <row r="64">
          <cell r="A64" t="str">
            <v>BTO46S2</v>
          </cell>
          <cell r="E64">
            <v>16</v>
          </cell>
          <cell r="F64" t="str">
            <v>13.1</v>
          </cell>
          <cell r="G64">
            <v>542.5</v>
          </cell>
          <cell r="H64" t="str">
            <v>VT4 ë, VT2NN</v>
          </cell>
          <cell r="I64" t="str">
            <v>VT2NN</v>
          </cell>
          <cell r="J64" t="str">
            <v>NN</v>
          </cell>
          <cell r="K64">
            <v>34000</v>
          </cell>
          <cell r="L64">
            <v>18445000</v>
          </cell>
          <cell r="O64">
            <v>18445000</v>
          </cell>
        </row>
        <row r="65">
          <cell r="A65" t="str">
            <v>BTO46S3</v>
          </cell>
          <cell r="E65">
            <v>16</v>
          </cell>
          <cell r="F65">
            <v>31</v>
          </cell>
          <cell r="G65">
            <v>17.2</v>
          </cell>
          <cell r="H65" t="str">
            <v>VT4 ë, VT2NN</v>
          </cell>
          <cell r="I65" t="str">
            <v>VT2NN</v>
          </cell>
          <cell r="J65" t="str">
            <v>NN</v>
          </cell>
          <cell r="K65">
            <v>34000</v>
          </cell>
          <cell r="L65">
            <v>584800</v>
          </cell>
          <cell r="O65">
            <v>584800</v>
          </cell>
        </row>
        <row r="66">
          <cell r="A66" t="str">
            <v>BTO47P1</v>
          </cell>
          <cell r="B66">
            <v>17</v>
          </cell>
          <cell r="C66">
            <v>47</v>
          </cell>
          <cell r="D66" t="str">
            <v>L­¬ng V¨n Poãng</v>
          </cell>
          <cell r="G66">
            <v>323.8</v>
          </cell>
          <cell r="L66">
            <v>336752000</v>
          </cell>
          <cell r="N66">
            <v>1683800</v>
          </cell>
          <cell r="O66">
            <v>335068200</v>
          </cell>
        </row>
        <row r="67">
          <cell r="A67" t="str">
            <v>BTO47P2</v>
          </cell>
          <cell r="E67">
            <v>17</v>
          </cell>
          <cell r="F67" t="str">
            <v>12.1</v>
          </cell>
          <cell r="G67">
            <v>323.8</v>
          </cell>
          <cell r="H67" t="str">
            <v>VT2 ë, VT1NN</v>
          </cell>
          <cell r="I67" t="str">
            <v>VT2</v>
          </cell>
          <cell r="J67" t="str">
            <v>§Êt ë</v>
          </cell>
          <cell r="K67">
            <v>1040000</v>
          </cell>
          <cell r="L67">
            <v>336752000</v>
          </cell>
          <cell r="M67">
            <v>5.0000000000000001E-3</v>
          </cell>
          <cell r="N67">
            <v>1683800</v>
          </cell>
          <cell r="O67">
            <v>335068200</v>
          </cell>
        </row>
        <row r="68">
          <cell r="A68" t="str">
            <v>BTO57t1</v>
          </cell>
          <cell r="B68">
            <v>18</v>
          </cell>
          <cell r="C68">
            <v>57</v>
          </cell>
          <cell r="D68" t="str">
            <v xml:space="preserve">L­¬ng V¨n TriÒu </v>
          </cell>
          <cell r="G68">
            <v>409.9</v>
          </cell>
          <cell r="L68">
            <v>13936600</v>
          </cell>
          <cell r="N68">
            <v>0</v>
          </cell>
          <cell r="O68">
            <v>13936600</v>
          </cell>
        </row>
        <row r="69">
          <cell r="A69" t="str">
            <v>BTO57t2</v>
          </cell>
          <cell r="E69">
            <v>16</v>
          </cell>
          <cell r="F69" t="str">
            <v>8.1</v>
          </cell>
          <cell r="G69">
            <v>409.9</v>
          </cell>
          <cell r="H69" t="str">
            <v>VT2NN,
VT4 ở</v>
          </cell>
          <cell r="I69" t="str">
            <v>VT2NN</v>
          </cell>
          <cell r="J69" t="str">
            <v>NN</v>
          </cell>
          <cell r="K69">
            <v>34000</v>
          </cell>
          <cell r="L69">
            <v>13936600</v>
          </cell>
          <cell r="O69">
            <v>13936600</v>
          </cell>
        </row>
        <row r="70">
          <cell r="A70" t="str">
            <v>BTO59M1</v>
          </cell>
          <cell r="B70">
            <v>19</v>
          </cell>
          <cell r="C70">
            <v>59</v>
          </cell>
          <cell r="D70" t="str">
            <v>L­¬ng V¨n MÕn</v>
          </cell>
          <cell r="G70">
            <v>200</v>
          </cell>
          <cell r="L70">
            <v>208000000</v>
          </cell>
          <cell r="N70">
            <v>1040000</v>
          </cell>
          <cell r="O70">
            <v>206960000</v>
          </cell>
        </row>
        <row r="71">
          <cell r="A71" t="str">
            <v>BTO59M2</v>
          </cell>
          <cell r="E71">
            <v>17</v>
          </cell>
          <cell r="F71" t="str">
            <v>12.2</v>
          </cell>
          <cell r="G71">
            <v>200</v>
          </cell>
          <cell r="H71" t="str">
            <v>VT2 ở,VT1NN</v>
          </cell>
          <cell r="I71" t="str">
            <v>VT2</v>
          </cell>
          <cell r="J71" t="str">
            <v>§Êt ë</v>
          </cell>
          <cell r="K71">
            <v>1040000</v>
          </cell>
          <cell r="L71">
            <v>208000000</v>
          </cell>
          <cell r="M71">
            <v>5.0000000000000001E-3</v>
          </cell>
          <cell r="N71">
            <v>1040000</v>
          </cell>
          <cell r="O71">
            <v>206960000</v>
          </cell>
        </row>
        <row r="72">
          <cell r="A72" t="str">
            <v>BTO48T1</v>
          </cell>
          <cell r="B72">
            <v>20</v>
          </cell>
          <cell r="C72">
            <v>48</v>
          </cell>
          <cell r="D72" t="str">
            <v>Vi ThÞ Toµn</v>
          </cell>
          <cell r="G72">
            <v>146</v>
          </cell>
          <cell r="L72">
            <v>290290000</v>
          </cell>
          <cell r="O72">
            <v>290290000</v>
          </cell>
        </row>
        <row r="73">
          <cell r="A73" t="str">
            <v>BTO48T2</v>
          </cell>
          <cell r="E73">
            <v>17</v>
          </cell>
          <cell r="F73" t="str">
            <v>24.1</v>
          </cell>
          <cell r="G73">
            <v>57.25</v>
          </cell>
          <cell r="H73" t="str">
            <v>VT2 ë, VT1NN</v>
          </cell>
          <cell r="I73" t="str">
            <v>VT2</v>
          </cell>
          <cell r="J73" t="str">
            <v>§Êt ë</v>
          </cell>
          <cell r="K73">
            <v>1040000</v>
          </cell>
          <cell r="L73">
            <v>59540000</v>
          </cell>
          <cell r="O73">
            <v>59540000</v>
          </cell>
        </row>
        <row r="74">
          <cell r="A74" t="str">
            <v>BTO48T3</v>
          </cell>
          <cell r="E74">
            <v>17</v>
          </cell>
          <cell r="F74" t="str">
            <v>24.1</v>
          </cell>
          <cell r="G74">
            <v>63.75</v>
          </cell>
          <cell r="H74" t="str">
            <v>VT1 ë, VT1NN</v>
          </cell>
          <cell r="I74" t="str">
            <v>VT1</v>
          </cell>
          <cell r="K74">
            <v>2600000</v>
          </cell>
          <cell r="L74">
            <v>165750000</v>
          </cell>
          <cell r="O74">
            <v>165750000</v>
          </cell>
        </row>
        <row r="75">
          <cell r="A75" t="str">
            <v>BTO48T4</v>
          </cell>
          <cell r="E75">
            <v>17</v>
          </cell>
          <cell r="F75">
            <v>26</v>
          </cell>
          <cell r="G75">
            <v>25</v>
          </cell>
          <cell r="H75" t="str">
            <v>VT1 ë, VT1NN</v>
          </cell>
          <cell r="I75" t="str">
            <v>VT1</v>
          </cell>
          <cell r="J75" t="str">
            <v>§Êt ë</v>
          </cell>
          <cell r="K75">
            <v>2600000</v>
          </cell>
          <cell r="L75">
            <v>65000000</v>
          </cell>
          <cell r="O75">
            <v>65000000</v>
          </cell>
        </row>
        <row r="76">
          <cell r="A76" t="str">
            <v>BTO61T1</v>
          </cell>
          <cell r="B76">
            <v>21</v>
          </cell>
          <cell r="C76">
            <v>61</v>
          </cell>
          <cell r="D76" t="str">
            <v>Hoµng V¨n Tr­êng</v>
          </cell>
          <cell r="G76">
            <v>117.2</v>
          </cell>
          <cell r="L76">
            <v>242320000</v>
          </cell>
          <cell r="O76">
            <v>242320000</v>
          </cell>
        </row>
        <row r="77">
          <cell r="A77" t="str">
            <v>BTO61T2</v>
          </cell>
          <cell r="E77">
            <v>17</v>
          </cell>
          <cell r="F77" t="str">
            <v>24.2</v>
          </cell>
          <cell r="G77">
            <v>60</v>
          </cell>
          <cell r="H77" t="str">
            <v>VT1 ở, VT1NN</v>
          </cell>
          <cell r="I77" t="str">
            <v>VT1</v>
          </cell>
          <cell r="J77" t="str">
            <v>§Êt ë</v>
          </cell>
          <cell r="K77">
            <v>2600000</v>
          </cell>
          <cell r="L77">
            <v>156000000</v>
          </cell>
          <cell r="O77">
            <v>156000000</v>
          </cell>
        </row>
        <row r="78">
          <cell r="A78" t="str">
            <v>BTO61T3</v>
          </cell>
          <cell r="E78">
            <v>17</v>
          </cell>
          <cell r="F78" t="str">
            <v>24.2</v>
          </cell>
          <cell r="G78">
            <v>40</v>
          </cell>
          <cell r="H78" t="str">
            <v>VT2 ở,VT1NN</v>
          </cell>
          <cell r="I78" t="str">
            <v>VT2</v>
          </cell>
          <cell r="K78">
            <v>1040000</v>
          </cell>
          <cell r="L78">
            <v>41600000</v>
          </cell>
          <cell r="O78">
            <v>41600000</v>
          </cell>
        </row>
        <row r="79">
          <cell r="A79" t="str">
            <v>BTO61T4</v>
          </cell>
          <cell r="E79">
            <v>17</v>
          </cell>
          <cell r="F79">
            <v>26</v>
          </cell>
          <cell r="G79">
            <v>17.2</v>
          </cell>
          <cell r="H79" t="str">
            <v>VT1 ở, VT1NN</v>
          </cell>
          <cell r="I79" t="str">
            <v>VT1</v>
          </cell>
          <cell r="J79" t="str">
            <v>§Êt ë</v>
          </cell>
          <cell r="K79">
            <v>2600000</v>
          </cell>
          <cell r="L79">
            <v>44720000</v>
          </cell>
          <cell r="O79">
            <v>44720000</v>
          </cell>
        </row>
        <row r="80">
          <cell r="A80" t="str">
            <v>BTO49M1</v>
          </cell>
          <cell r="B80">
            <v>22</v>
          </cell>
          <cell r="C80">
            <v>49</v>
          </cell>
          <cell r="D80" t="str">
            <v>Hoµng §øc Minh</v>
          </cell>
          <cell r="G80">
            <v>112.05</v>
          </cell>
          <cell r="L80">
            <v>116532000</v>
          </cell>
          <cell r="O80">
            <v>116532000</v>
          </cell>
        </row>
        <row r="81">
          <cell r="A81" t="str">
            <v>BTO49M2</v>
          </cell>
          <cell r="E81">
            <v>17</v>
          </cell>
          <cell r="F81" t="str">
            <v>11.1</v>
          </cell>
          <cell r="G81">
            <v>112.05</v>
          </cell>
          <cell r="H81" t="str">
            <v>VT2 ë, VT1NN</v>
          </cell>
          <cell r="I81" t="str">
            <v>VT2</v>
          </cell>
          <cell r="J81" t="str">
            <v>§Êt ë</v>
          </cell>
          <cell r="K81">
            <v>1040000</v>
          </cell>
          <cell r="L81">
            <v>116532000</v>
          </cell>
          <cell r="O81">
            <v>116532000</v>
          </cell>
        </row>
        <row r="82">
          <cell r="A82" t="str">
            <v>BTO50P1</v>
          </cell>
          <cell r="B82">
            <v>23</v>
          </cell>
          <cell r="C82">
            <v>50</v>
          </cell>
          <cell r="D82" t="str">
            <v>Hoµng V¨n Ph­¬ng</v>
          </cell>
          <cell r="G82">
            <v>112.05</v>
          </cell>
          <cell r="L82">
            <v>116532000</v>
          </cell>
          <cell r="O82">
            <v>116532000</v>
          </cell>
        </row>
        <row r="83">
          <cell r="A83" t="str">
            <v>BTO50P2</v>
          </cell>
          <cell r="E83">
            <v>17</v>
          </cell>
          <cell r="F83" t="str">
            <v>11.2</v>
          </cell>
          <cell r="G83">
            <v>112.05</v>
          </cell>
          <cell r="H83" t="str">
            <v>VT2 ë, VT1NN</v>
          </cell>
          <cell r="I83" t="str">
            <v>VT2</v>
          </cell>
          <cell r="J83" t="str">
            <v>§Êt ë</v>
          </cell>
          <cell r="K83">
            <v>1040000</v>
          </cell>
          <cell r="L83">
            <v>116532000</v>
          </cell>
          <cell r="O83">
            <v>116532000</v>
          </cell>
        </row>
        <row r="84">
          <cell r="A84" t="str">
            <v>BTO52P1</v>
          </cell>
          <cell r="B84">
            <v>24</v>
          </cell>
          <cell r="C84">
            <v>52</v>
          </cell>
          <cell r="D84" t="str">
            <v>Hoµng V¨n Phón</v>
          </cell>
          <cell r="G84">
            <v>151.9</v>
          </cell>
          <cell r="L84">
            <v>157976000</v>
          </cell>
          <cell r="O84">
            <v>157976000</v>
          </cell>
        </row>
        <row r="85">
          <cell r="A85" t="str">
            <v>BTO52P2</v>
          </cell>
          <cell r="E85">
            <v>17</v>
          </cell>
          <cell r="F85" t="str">
            <v>11.3</v>
          </cell>
          <cell r="G85">
            <v>151.9</v>
          </cell>
          <cell r="H85" t="str">
            <v>VT2 ë, VT1NN</v>
          </cell>
          <cell r="I85" t="str">
            <v>VT2</v>
          </cell>
          <cell r="J85" t="str">
            <v>§Êt ë</v>
          </cell>
          <cell r="K85">
            <v>1040000</v>
          </cell>
          <cell r="L85">
            <v>157976000</v>
          </cell>
          <cell r="O85">
            <v>157976000</v>
          </cell>
        </row>
        <row r="86">
          <cell r="A86" t="str">
            <v>BTO53H1</v>
          </cell>
          <cell r="B86">
            <v>25</v>
          </cell>
          <cell r="C86">
            <v>53</v>
          </cell>
          <cell r="D86" t="str">
            <v>NguyÔn §×nh H¶i</v>
          </cell>
          <cell r="G86">
            <v>1057.4000000000001</v>
          </cell>
          <cell r="L86">
            <v>35951600</v>
          </cell>
          <cell r="O86">
            <v>35951600</v>
          </cell>
        </row>
        <row r="87">
          <cell r="A87" t="str">
            <v>BTO53H2</v>
          </cell>
          <cell r="E87">
            <v>16</v>
          </cell>
          <cell r="F87" t="str">
            <v>35.1</v>
          </cell>
          <cell r="G87">
            <v>332.9</v>
          </cell>
          <cell r="H87" t="str">
            <v>VT4 ë, VT2NN</v>
          </cell>
          <cell r="I87" t="str">
            <v>VT2NN</v>
          </cell>
          <cell r="J87" t="str">
            <v>NN</v>
          </cell>
          <cell r="K87">
            <v>34000</v>
          </cell>
          <cell r="L87">
            <v>11318600</v>
          </cell>
          <cell r="O87">
            <v>11318600</v>
          </cell>
        </row>
        <row r="88">
          <cell r="A88" t="str">
            <v>BTO53H3</v>
          </cell>
          <cell r="E88">
            <v>16</v>
          </cell>
          <cell r="F88">
            <v>35</v>
          </cell>
          <cell r="G88">
            <v>724.5</v>
          </cell>
          <cell r="H88" t="str">
            <v>VT4 ë, VT2NN</v>
          </cell>
          <cell r="I88" t="str">
            <v>VT2NN</v>
          </cell>
          <cell r="J88" t="str">
            <v>NN</v>
          </cell>
          <cell r="K88">
            <v>34000</v>
          </cell>
          <cell r="L88">
            <v>24633000</v>
          </cell>
          <cell r="O88">
            <v>24633000</v>
          </cell>
        </row>
        <row r="89">
          <cell r="A89" t="str">
            <v>BTO54M1</v>
          </cell>
          <cell r="B89">
            <v>26</v>
          </cell>
          <cell r="C89">
            <v>54</v>
          </cell>
          <cell r="D89" t="str">
            <v>TriÖu ThÞ Miªn</v>
          </cell>
          <cell r="G89">
            <v>552.9</v>
          </cell>
          <cell r="L89">
            <v>18798600</v>
          </cell>
          <cell r="O89">
            <v>18798600</v>
          </cell>
        </row>
        <row r="90">
          <cell r="A90" t="str">
            <v>BTO54M2</v>
          </cell>
          <cell r="E90">
            <v>16</v>
          </cell>
          <cell r="F90">
            <v>36</v>
          </cell>
          <cell r="G90">
            <v>552.9</v>
          </cell>
          <cell r="H90" t="str">
            <v>VT4 ë, VT2NN</v>
          </cell>
          <cell r="I90" t="str">
            <v>VT2NN</v>
          </cell>
          <cell r="J90" t="str">
            <v>NN</v>
          </cell>
          <cell r="K90">
            <v>34000</v>
          </cell>
          <cell r="L90">
            <v>18798600</v>
          </cell>
          <cell r="O90">
            <v>18798600</v>
          </cell>
        </row>
        <row r="91">
          <cell r="A91" t="str">
            <v>BTO55B1</v>
          </cell>
          <cell r="B91">
            <v>27</v>
          </cell>
          <cell r="C91">
            <v>55</v>
          </cell>
          <cell r="D91" t="str">
            <v>Bùi Thị Bình + Phạm Kim Loan</v>
          </cell>
          <cell r="G91">
            <v>137.42000000000002</v>
          </cell>
          <cell r="L91">
            <v>5771600</v>
          </cell>
          <cell r="O91">
            <v>5771600</v>
          </cell>
        </row>
        <row r="92">
          <cell r="A92" t="str">
            <v>BTO55B2</v>
          </cell>
          <cell r="E92">
            <v>21</v>
          </cell>
          <cell r="F92">
            <v>9</v>
          </cell>
          <cell r="G92">
            <v>86.42</v>
          </cell>
          <cell r="H92" t="str">
            <v>VT2 ở, VT1NN</v>
          </cell>
          <cell r="I92" t="str">
            <v>VT1NN</v>
          </cell>
          <cell r="J92" t="str">
            <v>NN</v>
          </cell>
          <cell r="K92">
            <v>42000</v>
          </cell>
          <cell r="L92">
            <v>3629600</v>
          </cell>
          <cell r="O92">
            <v>3629600</v>
          </cell>
        </row>
        <row r="93">
          <cell r="A93" t="str">
            <v>BTO55B3</v>
          </cell>
          <cell r="E93">
            <v>21</v>
          </cell>
          <cell r="F93">
            <v>9</v>
          </cell>
          <cell r="G93">
            <v>51</v>
          </cell>
          <cell r="H93" t="str">
            <v xml:space="preserve">VT1 ở, VT1NN </v>
          </cell>
          <cell r="K93">
            <v>42000</v>
          </cell>
          <cell r="L93">
            <v>2142000</v>
          </cell>
          <cell r="O93">
            <v>2142000</v>
          </cell>
        </row>
        <row r="94">
          <cell r="A94" t="str">
            <v>BTO58T1</v>
          </cell>
          <cell r="B94">
            <v>28</v>
          </cell>
          <cell r="C94">
            <v>58</v>
          </cell>
          <cell r="D94" t="str">
            <v>NguyÔn §×nh TiÕn</v>
          </cell>
          <cell r="G94">
            <v>67</v>
          </cell>
          <cell r="L94">
            <v>2278000</v>
          </cell>
          <cell r="O94">
            <v>2278000</v>
          </cell>
        </row>
        <row r="95">
          <cell r="A95" t="str">
            <v>BTO58T2</v>
          </cell>
          <cell r="E95">
            <v>16</v>
          </cell>
          <cell r="F95" t="str">
            <v>12.1</v>
          </cell>
          <cell r="G95">
            <v>67</v>
          </cell>
          <cell r="H95" t="str">
            <v>VT4 ở,VT2NN</v>
          </cell>
          <cell r="I95" t="str">
            <v>VT2NN</v>
          </cell>
          <cell r="J95" t="str">
            <v>NN</v>
          </cell>
          <cell r="K95">
            <v>34000</v>
          </cell>
          <cell r="L95">
            <v>2278000</v>
          </cell>
          <cell r="O95">
            <v>2278000</v>
          </cell>
        </row>
        <row r="96">
          <cell r="A96" t="str">
            <v>BTO60t1</v>
          </cell>
          <cell r="B96">
            <v>29</v>
          </cell>
          <cell r="C96">
            <v>60</v>
          </cell>
          <cell r="D96" t="str">
            <v>N«ng ThÞ Th©n</v>
          </cell>
          <cell r="G96">
            <v>164.86</v>
          </cell>
          <cell r="L96">
            <v>128590800</v>
          </cell>
          <cell r="N96">
            <v>643000</v>
          </cell>
          <cell r="O96">
            <v>127947800</v>
          </cell>
        </row>
        <row r="97">
          <cell r="A97" t="str">
            <v>BTO60t2</v>
          </cell>
          <cell r="E97">
            <v>17</v>
          </cell>
          <cell r="F97">
            <v>109</v>
          </cell>
          <cell r="G97">
            <v>164.86</v>
          </cell>
          <cell r="H97" t="str">
            <v>VT3 ở, VT1NN</v>
          </cell>
          <cell r="I97" t="str">
            <v xml:space="preserve">
VT3
</v>
          </cell>
          <cell r="J97" t="str">
            <v>§Êt ë</v>
          </cell>
          <cell r="K97">
            <v>780000</v>
          </cell>
          <cell r="L97">
            <v>128590800</v>
          </cell>
          <cell r="M97">
            <v>5.0000000000000001E-3</v>
          </cell>
          <cell r="N97">
            <v>643000</v>
          </cell>
          <cell r="O97">
            <v>127947800</v>
          </cell>
        </row>
        <row r="98">
          <cell r="A98" t="str">
            <v>BTO62P1</v>
          </cell>
          <cell r="B98">
            <v>30</v>
          </cell>
          <cell r="C98">
            <v>62</v>
          </cell>
          <cell r="D98" t="str">
            <v>Hoµng ThÞ Ph­¬ng</v>
          </cell>
          <cell r="G98">
            <v>240.79999999999998</v>
          </cell>
          <cell r="L98">
            <v>252612000</v>
          </cell>
          <cell r="N98">
            <v>124100</v>
          </cell>
          <cell r="O98">
            <v>252487900</v>
          </cell>
        </row>
        <row r="99">
          <cell r="A99" t="str">
            <v>BTO62P2</v>
          </cell>
          <cell r="E99">
            <v>16</v>
          </cell>
          <cell r="F99">
            <v>102</v>
          </cell>
          <cell r="G99">
            <v>94.8</v>
          </cell>
          <cell r="H99" t="str">
            <v>VT1 ở, VT1NN</v>
          </cell>
          <cell r="I99" t="str">
            <v>VT1</v>
          </cell>
          <cell r="J99" t="str">
            <v>§Êt ë</v>
          </cell>
          <cell r="K99">
            <v>2600000</v>
          </cell>
          <cell r="L99">
            <v>246480000</v>
          </cell>
          <cell r="O99">
            <v>246480000</v>
          </cell>
        </row>
        <row r="100">
          <cell r="A100" t="str">
            <v>BTO62P3</v>
          </cell>
          <cell r="E100">
            <v>16</v>
          </cell>
          <cell r="F100">
            <v>94</v>
          </cell>
          <cell r="G100">
            <v>115.95</v>
          </cell>
          <cell r="H100" t="str">
            <v>VT2 ở,VT1NN</v>
          </cell>
          <cell r="I100" t="str">
            <v>VT1NN</v>
          </cell>
          <cell r="J100" t="str">
            <v>NN</v>
          </cell>
          <cell r="K100">
            <v>42000</v>
          </cell>
          <cell r="L100">
            <v>4869900</v>
          </cell>
          <cell r="M100">
            <v>2.5000000000000001E-2</v>
          </cell>
          <cell r="N100">
            <v>121747.5</v>
          </cell>
          <cell r="O100">
            <v>4748152.5</v>
          </cell>
        </row>
        <row r="101">
          <cell r="A101" t="str">
            <v>BTO62P4</v>
          </cell>
          <cell r="E101">
            <v>16</v>
          </cell>
          <cell r="F101">
            <v>94</v>
          </cell>
          <cell r="G101">
            <v>2.25</v>
          </cell>
          <cell r="H101" t="str">
            <v>VT2 ở, VT1NN</v>
          </cell>
          <cell r="I101" t="str">
            <v>VT1NN</v>
          </cell>
          <cell r="K101">
            <v>42000</v>
          </cell>
          <cell r="L101">
            <v>94500</v>
          </cell>
          <cell r="M101">
            <v>2.5000000000000001E-2</v>
          </cell>
          <cell r="N101">
            <v>2362.5</v>
          </cell>
          <cell r="O101">
            <v>92137.5</v>
          </cell>
        </row>
        <row r="102">
          <cell r="A102" t="str">
            <v>BTO62P5</v>
          </cell>
          <cell r="E102">
            <v>16</v>
          </cell>
          <cell r="F102">
            <v>99</v>
          </cell>
          <cell r="G102">
            <v>9.6999999999999993</v>
          </cell>
          <cell r="H102" t="str">
            <v>VT2 ở,VT1NN</v>
          </cell>
          <cell r="I102" t="str">
            <v>VT1NN</v>
          </cell>
          <cell r="J102" t="str">
            <v>NN</v>
          </cell>
          <cell r="K102">
            <v>42000</v>
          </cell>
          <cell r="L102">
            <v>407400</v>
          </cell>
          <cell r="O102">
            <v>407400</v>
          </cell>
        </row>
        <row r="103">
          <cell r="A103" t="str">
            <v>BTO62P6</v>
          </cell>
          <cell r="E103">
            <v>16</v>
          </cell>
          <cell r="F103" t="str">
            <v>125.1</v>
          </cell>
          <cell r="G103">
            <v>18.100000000000001</v>
          </cell>
          <cell r="H103" t="str">
            <v>VT2 ở,VT1NN</v>
          </cell>
          <cell r="I103" t="str">
            <v>VT1NN</v>
          </cell>
          <cell r="J103" t="str">
            <v>NN</v>
          </cell>
          <cell r="K103">
            <v>42000</v>
          </cell>
          <cell r="L103">
            <v>760200</v>
          </cell>
          <cell r="O103">
            <v>760200</v>
          </cell>
        </row>
        <row r="104">
          <cell r="A104" t="str">
            <v>BTO64T1</v>
          </cell>
          <cell r="B104">
            <v>31</v>
          </cell>
          <cell r="C104">
            <v>64</v>
          </cell>
          <cell r="D104" t="str">
            <v>L¨ng V¨n Th¾ng</v>
          </cell>
          <cell r="G104">
            <v>654.79999999999995</v>
          </cell>
          <cell r="L104">
            <v>27501600</v>
          </cell>
          <cell r="O104">
            <v>27501600</v>
          </cell>
        </row>
        <row r="105">
          <cell r="A105" t="str">
            <v>BTO64T2</v>
          </cell>
          <cell r="E105">
            <v>16</v>
          </cell>
          <cell r="F105">
            <v>76</v>
          </cell>
          <cell r="G105">
            <v>309.5</v>
          </cell>
          <cell r="H105" t="str">
            <v>VT3 ở, VT1NN</v>
          </cell>
          <cell r="I105" t="str">
            <v>VT1NN</v>
          </cell>
          <cell r="J105" t="str">
            <v>NN</v>
          </cell>
          <cell r="K105">
            <v>42000</v>
          </cell>
          <cell r="L105">
            <v>12999000</v>
          </cell>
          <cell r="O105">
            <v>12999000</v>
          </cell>
        </row>
        <row r="106">
          <cell r="A106" t="str">
            <v>BTO64T3</v>
          </cell>
          <cell r="E106">
            <v>16</v>
          </cell>
          <cell r="F106" t="str">
            <v>116.1</v>
          </cell>
          <cell r="G106">
            <v>185.2</v>
          </cell>
          <cell r="H106" t="str">
            <v>VT2 ở,VT1NN</v>
          </cell>
          <cell r="I106" t="str">
            <v>VT1NN</v>
          </cell>
          <cell r="J106" t="str">
            <v>NN</v>
          </cell>
          <cell r="K106">
            <v>42000</v>
          </cell>
          <cell r="L106">
            <v>7778400</v>
          </cell>
          <cell r="O106">
            <v>7778400</v>
          </cell>
        </row>
        <row r="107">
          <cell r="A107" t="str">
            <v>BTO64T4</v>
          </cell>
          <cell r="E107">
            <v>16</v>
          </cell>
          <cell r="F107">
            <v>116</v>
          </cell>
          <cell r="G107">
            <v>160.1</v>
          </cell>
          <cell r="H107" t="str">
            <v>VT2 ở,VT1NN</v>
          </cell>
          <cell r="I107" t="str">
            <v>VT1NN</v>
          </cell>
          <cell r="J107" t="str">
            <v>NN</v>
          </cell>
          <cell r="K107">
            <v>42000</v>
          </cell>
          <cell r="L107">
            <v>6724200</v>
          </cell>
          <cell r="O107">
            <v>6724200</v>
          </cell>
        </row>
        <row r="108">
          <cell r="A108" t="str">
            <v>BTO65T1</v>
          </cell>
          <cell r="B108">
            <v>32</v>
          </cell>
          <cell r="C108">
            <v>65</v>
          </cell>
          <cell r="D108" t="str">
            <v>Hµ ThÞ Th¾ng</v>
          </cell>
          <cell r="G108">
            <v>243.3</v>
          </cell>
          <cell r="L108">
            <v>249717000</v>
          </cell>
          <cell r="N108">
            <v>1248600</v>
          </cell>
          <cell r="O108">
            <v>248468400</v>
          </cell>
        </row>
        <row r="109">
          <cell r="A109" t="str">
            <v>BTO65T2</v>
          </cell>
          <cell r="E109">
            <v>17</v>
          </cell>
          <cell r="F109">
            <v>10</v>
          </cell>
          <cell r="G109">
            <v>230.55</v>
          </cell>
          <cell r="H109" t="str">
            <v>VT2 ở,VT1NN</v>
          </cell>
          <cell r="I109" t="str">
            <v>VT2</v>
          </cell>
          <cell r="J109" t="str">
            <v>§Êt ë</v>
          </cell>
          <cell r="K109">
            <v>1040000</v>
          </cell>
          <cell r="L109">
            <v>239772000</v>
          </cell>
          <cell r="M109">
            <v>5.0000000000000001E-3</v>
          </cell>
          <cell r="N109">
            <v>1198860</v>
          </cell>
          <cell r="O109">
            <v>238573140</v>
          </cell>
        </row>
        <row r="110">
          <cell r="A110" t="str">
            <v>BTO65T3</v>
          </cell>
          <cell r="E110">
            <v>17</v>
          </cell>
          <cell r="F110">
            <v>10</v>
          </cell>
          <cell r="G110">
            <v>12.75</v>
          </cell>
          <cell r="H110" t="str">
            <v>VT3 ở, VT1NN</v>
          </cell>
          <cell r="I110" t="str">
            <v>VT3</v>
          </cell>
          <cell r="K110">
            <v>780000</v>
          </cell>
          <cell r="L110">
            <v>9945000</v>
          </cell>
          <cell r="M110">
            <v>5.0000000000000001E-3</v>
          </cell>
          <cell r="N110">
            <v>49725</v>
          </cell>
          <cell r="O110">
            <v>9895275</v>
          </cell>
        </row>
        <row r="111">
          <cell r="A111" t="str">
            <v>BTO66L1</v>
          </cell>
          <cell r="B111">
            <v>33</v>
          </cell>
          <cell r="C111">
            <v>66</v>
          </cell>
          <cell r="D111" t="str">
            <v>§inh Duy L­îng</v>
          </cell>
          <cell r="G111">
            <v>322</v>
          </cell>
          <cell r="L111">
            <v>102674400</v>
          </cell>
          <cell r="N111">
            <v>471100</v>
          </cell>
          <cell r="O111">
            <v>102203300</v>
          </cell>
        </row>
        <row r="112">
          <cell r="A112" t="str">
            <v>BTO66L2</v>
          </cell>
          <cell r="E112">
            <v>17</v>
          </cell>
          <cell r="F112" t="str">
            <v>1.1</v>
          </cell>
          <cell r="G112">
            <v>120.8</v>
          </cell>
          <cell r="H112" t="str">
            <v>VT3 ë, VT1NN</v>
          </cell>
          <cell r="I112" t="str">
            <v>VT3</v>
          </cell>
          <cell r="J112" t="str">
            <v>§Êt ë</v>
          </cell>
          <cell r="K112">
            <v>780000</v>
          </cell>
          <cell r="L112">
            <v>94224000</v>
          </cell>
          <cell r="M112">
            <v>5.0000000000000001E-3</v>
          </cell>
          <cell r="N112">
            <v>471120</v>
          </cell>
          <cell r="O112">
            <v>93752880</v>
          </cell>
        </row>
        <row r="113">
          <cell r="A113" t="str">
            <v>BTO66L3</v>
          </cell>
          <cell r="E113">
            <v>17</v>
          </cell>
          <cell r="F113">
            <v>5</v>
          </cell>
          <cell r="G113">
            <v>201.2</v>
          </cell>
          <cell r="H113" t="str">
            <v>VT3 ë, VT1NN</v>
          </cell>
          <cell r="I113" t="str">
            <v>VT1NN</v>
          </cell>
          <cell r="J113" t="str">
            <v>NN</v>
          </cell>
          <cell r="K113">
            <v>42000</v>
          </cell>
          <cell r="L113">
            <v>8450400</v>
          </cell>
          <cell r="O113">
            <v>8450400</v>
          </cell>
        </row>
        <row r="114">
          <cell r="A114" t="str">
            <v>BTO67S1</v>
          </cell>
          <cell r="B114">
            <v>34</v>
          </cell>
          <cell r="C114">
            <v>67</v>
          </cell>
          <cell r="D114" t="str">
            <v>Toµn V¨n S¸ng</v>
          </cell>
          <cell r="G114">
            <v>2143.6999999999998</v>
          </cell>
          <cell r="L114">
            <v>90035400</v>
          </cell>
          <cell r="O114">
            <v>90035400</v>
          </cell>
        </row>
        <row r="115">
          <cell r="A115" t="str">
            <v>BTO67S2</v>
          </cell>
          <cell r="E115">
            <v>16</v>
          </cell>
          <cell r="F115">
            <v>32</v>
          </cell>
          <cell r="G115">
            <v>463.95</v>
          </cell>
          <cell r="H115" t="str">
            <v>VT3 ë, VT1NN</v>
          </cell>
          <cell r="I115" t="str">
            <v>VT1NN</v>
          </cell>
          <cell r="J115" t="str">
            <v>NN</v>
          </cell>
          <cell r="K115">
            <v>42000</v>
          </cell>
          <cell r="L115">
            <v>19485900</v>
          </cell>
          <cell r="O115">
            <v>19485900</v>
          </cell>
        </row>
        <row r="116">
          <cell r="A116" t="str">
            <v>BTO67S3</v>
          </cell>
          <cell r="E116">
            <v>16</v>
          </cell>
          <cell r="F116">
            <v>32</v>
          </cell>
          <cell r="G116">
            <v>33.950000000000003</v>
          </cell>
          <cell r="H116" t="str">
            <v>VT2 ë, VT1 NN</v>
          </cell>
          <cell r="I116" t="str">
            <v>VT1NN</v>
          </cell>
          <cell r="K116">
            <v>42000</v>
          </cell>
          <cell r="L116">
            <v>1425900</v>
          </cell>
          <cell r="O116">
            <v>1425900</v>
          </cell>
        </row>
        <row r="117">
          <cell r="A117" t="str">
            <v>BTO67S4</v>
          </cell>
          <cell r="E117">
            <v>17</v>
          </cell>
          <cell r="F117">
            <v>16</v>
          </cell>
          <cell r="G117">
            <v>416.1</v>
          </cell>
          <cell r="H117" t="str">
            <v>VT2 ë, VT1 NN</v>
          </cell>
          <cell r="I117" t="str">
            <v>VT1NN</v>
          </cell>
          <cell r="J117" t="str">
            <v>NN</v>
          </cell>
          <cell r="K117">
            <v>42000</v>
          </cell>
          <cell r="L117">
            <v>17476200</v>
          </cell>
          <cell r="O117">
            <v>17476200</v>
          </cell>
        </row>
        <row r="118">
          <cell r="A118" t="str">
            <v>BTO67S5</v>
          </cell>
          <cell r="E118">
            <v>17</v>
          </cell>
          <cell r="F118">
            <v>21</v>
          </cell>
          <cell r="G118">
            <v>86.6</v>
          </cell>
          <cell r="H118" t="str">
            <v>VT2 ë, VT1 NN</v>
          </cell>
          <cell r="I118" t="str">
            <v>VT1NN</v>
          </cell>
          <cell r="J118" t="str">
            <v>NN</v>
          </cell>
          <cell r="K118">
            <v>42000</v>
          </cell>
          <cell r="L118">
            <v>3637200</v>
          </cell>
          <cell r="O118">
            <v>3637200</v>
          </cell>
        </row>
        <row r="119">
          <cell r="A119" t="str">
            <v>BTO67S6</v>
          </cell>
          <cell r="E119">
            <v>17</v>
          </cell>
          <cell r="F119">
            <v>40</v>
          </cell>
          <cell r="G119">
            <v>461.25</v>
          </cell>
          <cell r="H119" t="str">
            <v>VT2 ë, VT1 NN</v>
          </cell>
          <cell r="I119" t="str">
            <v>VT1NN</v>
          </cell>
          <cell r="J119" t="str">
            <v>NN</v>
          </cell>
          <cell r="K119">
            <v>42000</v>
          </cell>
          <cell r="L119">
            <v>19372500</v>
          </cell>
          <cell r="O119">
            <v>19372500</v>
          </cell>
        </row>
        <row r="120">
          <cell r="A120" t="str">
            <v>BTO67S7</v>
          </cell>
          <cell r="E120">
            <v>17</v>
          </cell>
          <cell r="F120">
            <v>40</v>
          </cell>
          <cell r="G120">
            <v>681.85</v>
          </cell>
          <cell r="H120" t="str">
            <v>VT3 ë, VT1NN</v>
          </cell>
          <cell r="I120" t="str">
            <v>VT1NN</v>
          </cell>
          <cell r="K120">
            <v>42000</v>
          </cell>
          <cell r="L120">
            <v>28637700</v>
          </cell>
          <cell r="O120">
            <v>28637700</v>
          </cell>
        </row>
        <row r="121">
          <cell r="A121" t="str">
            <v>BTO68H1</v>
          </cell>
          <cell r="B121">
            <v>35</v>
          </cell>
          <cell r="C121">
            <v>68</v>
          </cell>
          <cell r="D121" t="str">
            <v>Mai V¨n Hïng</v>
          </cell>
          <cell r="G121">
            <v>1220.3800000000001</v>
          </cell>
          <cell r="L121">
            <v>49209600</v>
          </cell>
          <cell r="O121">
            <v>49209600</v>
          </cell>
        </row>
        <row r="122">
          <cell r="A122" t="str">
            <v>BTO68H2</v>
          </cell>
          <cell r="E122">
            <v>16</v>
          </cell>
          <cell r="F122">
            <v>51</v>
          </cell>
          <cell r="G122">
            <v>333.9</v>
          </cell>
          <cell r="H122" t="str">
            <v>VT3 ë, VT1NN</v>
          </cell>
          <cell r="I122" t="str">
            <v>VT1NN</v>
          </cell>
          <cell r="J122" t="str">
            <v>NN</v>
          </cell>
          <cell r="K122">
            <v>42000</v>
          </cell>
          <cell r="L122">
            <v>14023800</v>
          </cell>
          <cell r="O122">
            <v>14023800</v>
          </cell>
        </row>
        <row r="123">
          <cell r="A123" t="str">
            <v>BTO68H3</v>
          </cell>
          <cell r="E123">
            <v>16</v>
          </cell>
          <cell r="F123">
            <v>51</v>
          </cell>
          <cell r="G123">
            <v>255.8</v>
          </cell>
          <cell r="H123" t="str">
            <v>VT4 ë, VT2NN</v>
          </cell>
          <cell r="I123" t="str">
            <v>VT2NN</v>
          </cell>
          <cell r="J123" t="str">
            <v>NN</v>
          </cell>
          <cell r="K123">
            <v>34000</v>
          </cell>
          <cell r="L123">
            <v>8697200</v>
          </cell>
          <cell r="O123">
            <v>8697200</v>
          </cell>
        </row>
        <row r="124">
          <cell r="A124" t="str">
            <v>BTO68H4</v>
          </cell>
          <cell r="E124">
            <v>21</v>
          </cell>
          <cell r="F124">
            <v>15</v>
          </cell>
          <cell r="G124">
            <v>261.17</v>
          </cell>
          <cell r="H124" t="str">
            <v>VT2 ở,VT1NN</v>
          </cell>
          <cell r="I124" t="str">
            <v>VT1NN</v>
          </cell>
          <cell r="J124" t="str">
            <v>NN</v>
          </cell>
          <cell r="K124">
            <v>42000</v>
          </cell>
          <cell r="L124">
            <v>10969100</v>
          </cell>
          <cell r="O124">
            <v>10969100</v>
          </cell>
        </row>
        <row r="125">
          <cell r="A125" t="str">
            <v>BTO68H5</v>
          </cell>
          <cell r="E125">
            <v>21</v>
          </cell>
          <cell r="F125">
            <v>15</v>
          </cell>
          <cell r="G125">
            <v>94.13</v>
          </cell>
          <cell r="H125" t="str">
            <v>VT2 ở, VT1NN</v>
          </cell>
          <cell r="I125" t="str">
            <v>VT1NN</v>
          </cell>
          <cell r="K125">
            <v>42000</v>
          </cell>
          <cell r="L125">
            <v>3953500</v>
          </cell>
          <cell r="O125">
            <v>3953500</v>
          </cell>
        </row>
        <row r="126">
          <cell r="A126" t="str">
            <v>BTO68H6</v>
          </cell>
          <cell r="E126">
            <v>21</v>
          </cell>
          <cell r="F126" t="str">
            <v>9.2</v>
          </cell>
          <cell r="G126">
            <v>128.47999999999999</v>
          </cell>
          <cell r="H126" t="str">
            <v>VT2ở, VT1NN</v>
          </cell>
          <cell r="I126" t="str">
            <v>VT1NN</v>
          </cell>
          <cell r="K126">
            <v>42000</v>
          </cell>
          <cell r="L126">
            <v>5396200</v>
          </cell>
          <cell r="O126">
            <v>5396200</v>
          </cell>
        </row>
        <row r="127">
          <cell r="A127" t="str">
            <v>BTO68H7</v>
          </cell>
          <cell r="E127">
            <v>21</v>
          </cell>
          <cell r="F127" t="str">
            <v>9.2</v>
          </cell>
          <cell r="G127">
            <v>116.5</v>
          </cell>
          <cell r="H127" t="str">
            <v>VT1 ở, VT1NN</v>
          </cell>
          <cell r="K127">
            <v>42000</v>
          </cell>
          <cell r="L127">
            <v>4893000</v>
          </cell>
          <cell r="O127">
            <v>4893000</v>
          </cell>
        </row>
        <row r="128">
          <cell r="A128" t="str">
            <v>BTO68H8</v>
          </cell>
          <cell r="E128">
            <v>16</v>
          </cell>
          <cell r="F128" t="str">
            <v>53.1</v>
          </cell>
          <cell r="G128">
            <v>30.4</v>
          </cell>
          <cell r="H128" t="str">
            <v>VT1 ở, VT1NN</v>
          </cell>
          <cell r="I128" t="str">
            <v>VT1NN</v>
          </cell>
          <cell r="K128">
            <v>42000</v>
          </cell>
          <cell r="L128">
            <v>1276800</v>
          </cell>
          <cell r="O128">
            <v>1276800</v>
          </cell>
        </row>
        <row r="129">
          <cell r="A129" t="str">
            <v>BTO69P1</v>
          </cell>
          <cell r="B129">
            <v>36</v>
          </cell>
          <cell r="C129">
            <v>69</v>
          </cell>
          <cell r="D129" t="str">
            <v>H¶i A Phãng</v>
          </cell>
          <cell r="G129">
            <v>710.19999999999993</v>
          </cell>
          <cell r="L129">
            <v>24146800</v>
          </cell>
          <cell r="O129">
            <v>24146800</v>
          </cell>
        </row>
        <row r="130">
          <cell r="A130" t="str">
            <v>BTO69P2</v>
          </cell>
          <cell r="E130">
            <v>16</v>
          </cell>
          <cell r="F130" t="str">
            <v>5.1</v>
          </cell>
          <cell r="G130">
            <v>109.7</v>
          </cell>
          <cell r="H130" t="str">
            <v>VT4 ở,VT2NN</v>
          </cell>
          <cell r="I130" t="str">
            <v>VT2NN</v>
          </cell>
          <cell r="J130" t="str">
            <v>NN</v>
          </cell>
          <cell r="K130">
            <v>34000</v>
          </cell>
          <cell r="L130">
            <v>3729800</v>
          </cell>
          <cell r="O130">
            <v>3729800</v>
          </cell>
        </row>
        <row r="131">
          <cell r="A131" t="str">
            <v>BTO69P3</v>
          </cell>
          <cell r="E131">
            <v>16</v>
          </cell>
          <cell r="F131">
            <v>17</v>
          </cell>
          <cell r="G131">
            <v>400.3</v>
          </cell>
          <cell r="H131" t="str">
            <v>VT4 ở,VT2NN</v>
          </cell>
          <cell r="I131" t="str">
            <v>VT2NN</v>
          </cell>
          <cell r="J131" t="str">
            <v>NN</v>
          </cell>
          <cell r="K131">
            <v>34000</v>
          </cell>
          <cell r="L131">
            <v>13610200</v>
          </cell>
          <cell r="O131">
            <v>13610200</v>
          </cell>
        </row>
        <row r="132">
          <cell r="A132" t="str">
            <v>BTO69P4</v>
          </cell>
          <cell r="E132">
            <v>16</v>
          </cell>
          <cell r="F132">
            <v>22</v>
          </cell>
          <cell r="G132">
            <v>102.8</v>
          </cell>
          <cell r="H132" t="str">
            <v>VT4 ở,VT2NN</v>
          </cell>
          <cell r="I132" t="str">
            <v>VT2NN</v>
          </cell>
          <cell r="J132" t="str">
            <v>NN</v>
          </cell>
          <cell r="K132">
            <v>34000</v>
          </cell>
          <cell r="L132">
            <v>3495200</v>
          </cell>
          <cell r="O132">
            <v>3495200</v>
          </cell>
        </row>
        <row r="133">
          <cell r="A133" t="str">
            <v>BTO69P5</v>
          </cell>
          <cell r="E133">
            <v>16</v>
          </cell>
          <cell r="F133">
            <v>27</v>
          </cell>
          <cell r="G133">
            <v>97.4</v>
          </cell>
          <cell r="H133" t="str">
            <v>VT4 ở,VT2NN</v>
          </cell>
          <cell r="I133" t="str">
            <v>VT2NN</v>
          </cell>
          <cell r="J133" t="str">
            <v>NN</v>
          </cell>
          <cell r="K133">
            <v>34000</v>
          </cell>
          <cell r="L133">
            <v>3311600</v>
          </cell>
          <cell r="O133">
            <v>3311600</v>
          </cell>
        </row>
        <row r="134">
          <cell r="A134" t="str">
            <v>BTO81N1</v>
          </cell>
          <cell r="B134">
            <v>37</v>
          </cell>
          <cell r="C134">
            <v>81</v>
          </cell>
          <cell r="D134" t="str">
            <v>H¶i A Ngay</v>
          </cell>
          <cell r="G134">
            <v>1289.4999999999998</v>
          </cell>
          <cell r="L134">
            <v>52897400</v>
          </cell>
          <cell r="O134">
            <v>52897400</v>
          </cell>
        </row>
        <row r="135">
          <cell r="A135" t="str">
            <v>BTO81N2</v>
          </cell>
          <cell r="E135">
            <v>16</v>
          </cell>
          <cell r="F135">
            <v>39</v>
          </cell>
          <cell r="G135">
            <v>157.69999999999999</v>
          </cell>
          <cell r="H135" t="str">
            <v>VT4 ở, VT2NN</v>
          </cell>
          <cell r="I135" t="str">
            <v>VT2NN</v>
          </cell>
          <cell r="J135" t="str">
            <v>NN</v>
          </cell>
          <cell r="K135">
            <v>34000</v>
          </cell>
          <cell r="L135">
            <v>5361800</v>
          </cell>
          <cell r="O135">
            <v>5361800</v>
          </cell>
        </row>
        <row r="136">
          <cell r="A136" t="str">
            <v>BTO81N3</v>
          </cell>
          <cell r="E136">
            <v>16</v>
          </cell>
          <cell r="F136">
            <v>39</v>
          </cell>
          <cell r="G136">
            <v>127.1</v>
          </cell>
          <cell r="H136" t="str">
            <v>VT3 ở, VT1NN</v>
          </cell>
          <cell r="I136" t="str">
            <v>VT1NN</v>
          </cell>
          <cell r="K136">
            <v>42000</v>
          </cell>
          <cell r="L136">
            <v>5338200</v>
          </cell>
          <cell r="O136">
            <v>5338200</v>
          </cell>
        </row>
        <row r="137">
          <cell r="A137" t="str">
            <v>BTO81N4</v>
          </cell>
          <cell r="E137">
            <v>16</v>
          </cell>
          <cell r="F137">
            <v>57</v>
          </cell>
          <cell r="G137">
            <v>112.7</v>
          </cell>
          <cell r="H137" t="str">
            <v>VT3 ở, VT1NN</v>
          </cell>
          <cell r="I137" t="str">
            <v>VT1NN</v>
          </cell>
          <cell r="J137" t="str">
            <v>NN</v>
          </cell>
          <cell r="K137">
            <v>42000</v>
          </cell>
          <cell r="L137">
            <v>4733400</v>
          </cell>
          <cell r="O137">
            <v>4733400</v>
          </cell>
        </row>
        <row r="138">
          <cell r="A138" t="str">
            <v>BTO81N5</v>
          </cell>
          <cell r="E138">
            <v>16</v>
          </cell>
          <cell r="F138">
            <v>67</v>
          </cell>
          <cell r="G138">
            <v>144.1</v>
          </cell>
          <cell r="H138" t="str">
            <v>VT3 ở, VT1NN</v>
          </cell>
          <cell r="I138" t="str">
            <v>VT1NN</v>
          </cell>
          <cell r="J138" t="str">
            <v>NN</v>
          </cell>
          <cell r="K138">
            <v>42000</v>
          </cell>
          <cell r="L138">
            <v>6052200</v>
          </cell>
          <cell r="O138">
            <v>6052200</v>
          </cell>
        </row>
        <row r="139">
          <cell r="A139" t="str">
            <v>BTO81N6</v>
          </cell>
          <cell r="E139">
            <v>16</v>
          </cell>
          <cell r="F139">
            <v>55</v>
          </cell>
          <cell r="G139">
            <v>107</v>
          </cell>
          <cell r="H139" t="str">
            <v>VT3 ở, VT1NN</v>
          </cell>
          <cell r="I139" t="str">
            <v>VT1NN</v>
          </cell>
          <cell r="J139" t="str">
            <v>NN</v>
          </cell>
          <cell r="K139">
            <v>42000</v>
          </cell>
          <cell r="L139">
            <v>4494000</v>
          </cell>
          <cell r="O139">
            <v>4494000</v>
          </cell>
        </row>
        <row r="140">
          <cell r="A140" t="str">
            <v>BTO81N7</v>
          </cell>
          <cell r="E140">
            <v>16</v>
          </cell>
          <cell r="F140">
            <v>72</v>
          </cell>
          <cell r="G140">
            <v>54.5</v>
          </cell>
          <cell r="H140" t="str">
            <v>VT3 ở, VT1NN</v>
          </cell>
          <cell r="I140" t="str">
            <v>VT1NN</v>
          </cell>
          <cell r="J140" t="str">
            <v>NN</v>
          </cell>
          <cell r="K140">
            <v>42000</v>
          </cell>
          <cell r="L140">
            <v>2289000</v>
          </cell>
          <cell r="O140">
            <v>2289000</v>
          </cell>
        </row>
        <row r="141">
          <cell r="A141" t="str">
            <v>BTO81N8</v>
          </cell>
          <cell r="E141">
            <v>16</v>
          </cell>
          <cell r="F141">
            <v>80</v>
          </cell>
          <cell r="G141">
            <v>460.1</v>
          </cell>
          <cell r="H141" t="str">
            <v>VT3 ở, VT1NN</v>
          </cell>
          <cell r="I141" t="str">
            <v>VT1NN</v>
          </cell>
          <cell r="J141" t="str">
            <v>NN</v>
          </cell>
          <cell r="K141">
            <v>42000</v>
          </cell>
          <cell r="L141">
            <v>19324200</v>
          </cell>
          <cell r="O141">
            <v>19324200</v>
          </cell>
        </row>
        <row r="142">
          <cell r="A142" t="str">
            <v>BTO81N9</v>
          </cell>
          <cell r="E142">
            <v>16</v>
          </cell>
          <cell r="F142">
            <v>91</v>
          </cell>
          <cell r="G142">
            <v>126.3</v>
          </cell>
          <cell r="H142" t="str">
            <v>VT3 ở, VT1NN</v>
          </cell>
          <cell r="I142" t="str">
            <v>VT1NN</v>
          </cell>
          <cell r="J142" t="str">
            <v>NN</v>
          </cell>
          <cell r="K142">
            <v>42000</v>
          </cell>
          <cell r="L142">
            <v>5304600</v>
          </cell>
          <cell r="O142">
            <v>5304600</v>
          </cell>
        </row>
        <row r="143">
          <cell r="A143" t="str">
            <v>BTO70d1</v>
          </cell>
          <cell r="B143">
            <v>38</v>
          </cell>
          <cell r="C143">
            <v>70</v>
          </cell>
          <cell r="D143" t="str">
            <v>Tr­¬ng ThÞ §oµi</v>
          </cell>
          <cell r="G143">
            <v>104.4</v>
          </cell>
          <cell r="L143">
            <v>4384800</v>
          </cell>
          <cell r="O143">
            <v>4384800</v>
          </cell>
        </row>
        <row r="144">
          <cell r="A144" t="str">
            <v>BTO70d2</v>
          </cell>
          <cell r="E144">
            <v>16</v>
          </cell>
          <cell r="F144">
            <v>119</v>
          </cell>
          <cell r="G144">
            <v>76.22</v>
          </cell>
          <cell r="H144" t="str">
            <v>VT2 ở,VT1NN</v>
          </cell>
          <cell r="I144" t="str">
            <v>VT1NN</v>
          </cell>
          <cell r="J144" t="str">
            <v>NN</v>
          </cell>
          <cell r="K144">
            <v>42000</v>
          </cell>
          <cell r="L144">
            <v>3201200</v>
          </cell>
          <cell r="O144">
            <v>3201200</v>
          </cell>
        </row>
        <row r="145">
          <cell r="A145" t="str">
            <v>BTO70d3</v>
          </cell>
          <cell r="E145">
            <v>16</v>
          </cell>
          <cell r="F145">
            <v>119</v>
          </cell>
          <cell r="G145">
            <v>28.18</v>
          </cell>
          <cell r="H145" t="str">
            <v>VT1 ở, VT1NN</v>
          </cell>
          <cell r="I145" t="str">
            <v>VT1NN</v>
          </cell>
          <cell r="K145">
            <v>42000</v>
          </cell>
          <cell r="L145">
            <v>1183600</v>
          </cell>
          <cell r="O145">
            <v>1183600</v>
          </cell>
        </row>
        <row r="146">
          <cell r="A146" t="str">
            <v>BTO71Q1</v>
          </cell>
          <cell r="B146">
            <v>39</v>
          </cell>
          <cell r="C146">
            <v>71</v>
          </cell>
          <cell r="D146" t="str">
            <v>Hoµng V¨n Quý</v>
          </cell>
          <cell r="G146">
            <v>1526</v>
          </cell>
          <cell r="L146">
            <v>63409500</v>
          </cell>
          <cell r="O146">
            <v>63409500</v>
          </cell>
        </row>
        <row r="147">
          <cell r="A147" t="str">
            <v>BTO71Q2</v>
          </cell>
          <cell r="E147">
            <v>12</v>
          </cell>
          <cell r="F147">
            <v>11</v>
          </cell>
          <cell r="G147">
            <v>74.97</v>
          </cell>
          <cell r="H147" t="str">
            <v>VT4 ở, VT2NN</v>
          </cell>
          <cell r="I147" t="str">
            <v>VT2NN</v>
          </cell>
          <cell r="J147" t="str">
            <v>NN</v>
          </cell>
          <cell r="K147">
            <v>34000</v>
          </cell>
          <cell r="L147">
            <v>2549000</v>
          </cell>
          <cell r="O147">
            <v>2549000</v>
          </cell>
        </row>
        <row r="148">
          <cell r="A148" t="str">
            <v>BTO71Q3</v>
          </cell>
          <cell r="E148">
            <v>12</v>
          </cell>
          <cell r="F148">
            <v>11</v>
          </cell>
          <cell r="G148">
            <v>138.63</v>
          </cell>
          <cell r="H148" t="str">
            <v>VT3 ở, VT1NN</v>
          </cell>
          <cell r="I148" t="str">
            <v>VT1NN</v>
          </cell>
          <cell r="K148">
            <v>42000</v>
          </cell>
          <cell r="L148">
            <v>5822500</v>
          </cell>
          <cell r="O148">
            <v>5822500</v>
          </cell>
        </row>
        <row r="149">
          <cell r="A149" t="str">
            <v>BTO71Q4</v>
          </cell>
          <cell r="E149">
            <v>12</v>
          </cell>
          <cell r="F149" t="str">
            <v>9.1</v>
          </cell>
          <cell r="G149">
            <v>107.75</v>
          </cell>
          <cell r="H149" t="str">
            <v>VT3 ở, VT1NN</v>
          </cell>
          <cell r="I149" t="str">
            <v>VT1NN</v>
          </cell>
          <cell r="J149" t="str">
            <v>NN</v>
          </cell>
          <cell r="K149">
            <v>42000</v>
          </cell>
          <cell r="L149">
            <v>4525500</v>
          </cell>
          <cell r="O149">
            <v>4525500</v>
          </cell>
        </row>
        <row r="150">
          <cell r="A150" t="str">
            <v>BTO71Q5</v>
          </cell>
          <cell r="E150">
            <v>12</v>
          </cell>
          <cell r="F150" t="str">
            <v>9.1</v>
          </cell>
          <cell r="G150">
            <v>6.75</v>
          </cell>
          <cell r="H150" t="str">
            <v>VT4 ở, VT2NN</v>
          </cell>
          <cell r="I150" t="str">
            <v>VT2NN</v>
          </cell>
          <cell r="K150">
            <v>34000</v>
          </cell>
          <cell r="L150">
            <v>229500</v>
          </cell>
          <cell r="O150">
            <v>229500</v>
          </cell>
        </row>
        <row r="151">
          <cell r="A151" t="str">
            <v>BTO71Q6</v>
          </cell>
          <cell r="E151">
            <v>12</v>
          </cell>
          <cell r="F151">
            <v>12</v>
          </cell>
          <cell r="G151">
            <v>3.6</v>
          </cell>
          <cell r="H151" t="str">
            <v>VT4 ở, VT2NN</v>
          </cell>
          <cell r="I151" t="str">
            <v>VT2NN</v>
          </cell>
          <cell r="J151" t="str">
            <v>NN</v>
          </cell>
          <cell r="K151">
            <v>34000</v>
          </cell>
          <cell r="L151">
            <v>122400</v>
          </cell>
          <cell r="O151">
            <v>122400</v>
          </cell>
        </row>
        <row r="152">
          <cell r="A152" t="str">
            <v>BTO71Q7</v>
          </cell>
          <cell r="E152">
            <v>12</v>
          </cell>
          <cell r="F152">
            <v>12</v>
          </cell>
          <cell r="G152">
            <v>126.6</v>
          </cell>
          <cell r="H152" t="str">
            <v>VT3 ở, VT1NN</v>
          </cell>
          <cell r="I152" t="str">
            <v>VT1NN</v>
          </cell>
          <cell r="K152">
            <v>42000</v>
          </cell>
          <cell r="L152">
            <v>5317200</v>
          </cell>
          <cell r="O152">
            <v>5317200</v>
          </cell>
        </row>
        <row r="153">
          <cell r="A153" t="str">
            <v>BTO71Q8</v>
          </cell>
          <cell r="E153">
            <v>17</v>
          </cell>
          <cell r="F153">
            <v>25</v>
          </cell>
          <cell r="G153">
            <v>284.60000000000002</v>
          </cell>
          <cell r="H153" t="str">
            <v>VT2 ở,VT1NN</v>
          </cell>
          <cell r="I153" t="str">
            <v>VT1NN</v>
          </cell>
          <cell r="J153" t="str">
            <v>NN</v>
          </cell>
          <cell r="K153">
            <v>42000</v>
          </cell>
          <cell r="L153">
            <v>11953200</v>
          </cell>
          <cell r="O153">
            <v>11953200</v>
          </cell>
        </row>
        <row r="154">
          <cell r="A154" t="str">
            <v>BTO71Q9</v>
          </cell>
          <cell r="E154">
            <v>17</v>
          </cell>
          <cell r="F154">
            <v>27</v>
          </cell>
          <cell r="G154">
            <v>453.3</v>
          </cell>
          <cell r="H154" t="str">
            <v>VT2 ở,VT1NN</v>
          </cell>
          <cell r="I154" t="str">
            <v>VT1NN</v>
          </cell>
          <cell r="J154" t="str">
            <v>NN</v>
          </cell>
          <cell r="K154">
            <v>42000</v>
          </cell>
          <cell r="L154">
            <v>19038600</v>
          </cell>
          <cell r="O154">
            <v>19038600</v>
          </cell>
        </row>
        <row r="155">
          <cell r="A155" t="str">
            <v>BTO71Q10</v>
          </cell>
          <cell r="E155">
            <v>17</v>
          </cell>
          <cell r="F155">
            <v>28</v>
          </cell>
          <cell r="G155">
            <v>329.8</v>
          </cell>
          <cell r="H155" t="str">
            <v>VT2 ở,VT1NN</v>
          </cell>
          <cell r="I155" t="str">
            <v>VT1NN</v>
          </cell>
          <cell r="J155" t="str">
            <v>NN</v>
          </cell>
          <cell r="K155">
            <v>42000</v>
          </cell>
          <cell r="L155">
            <v>13851600</v>
          </cell>
          <cell r="O155">
            <v>13851600</v>
          </cell>
        </row>
        <row r="156">
          <cell r="A156" t="str">
            <v>BTO72H1</v>
          </cell>
          <cell r="B156">
            <v>40</v>
          </cell>
          <cell r="C156">
            <v>72</v>
          </cell>
          <cell r="D156" t="str">
            <v>Vò V¨n Hïng</v>
          </cell>
          <cell r="G156">
            <v>92.3</v>
          </cell>
          <cell r="L156">
            <v>95992000</v>
          </cell>
          <cell r="N156">
            <v>480000</v>
          </cell>
          <cell r="O156">
            <v>95512000</v>
          </cell>
        </row>
        <row r="157">
          <cell r="A157" t="str">
            <v>BTO72H2</v>
          </cell>
          <cell r="E157">
            <v>17</v>
          </cell>
          <cell r="F157">
            <v>22</v>
          </cell>
          <cell r="G157">
            <v>92.3</v>
          </cell>
          <cell r="H157" t="str">
            <v>VT2 ở, VT1NN</v>
          </cell>
          <cell r="I157" t="str">
            <v>VT2</v>
          </cell>
          <cell r="J157" t="str">
            <v>§Êt ë</v>
          </cell>
          <cell r="K157">
            <v>1040000</v>
          </cell>
          <cell r="L157">
            <v>95992000</v>
          </cell>
          <cell r="M157">
            <v>5.0000000000000001E-3</v>
          </cell>
          <cell r="N157">
            <v>479960</v>
          </cell>
          <cell r="O157">
            <v>95512040</v>
          </cell>
        </row>
        <row r="158">
          <cell r="A158" t="str">
            <v>BTO73d1</v>
          </cell>
          <cell r="B158">
            <v>41</v>
          </cell>
          <cell r="C158">
            <v>73</v>
          </cell>
          <cell r="D158" t="str">
            <v>Vò V¨n §øc</v>
          </cell>
          <cell r="G158">
            <v>1541.2000000000003</v>
          </cell>
          <cell r="L158">
            <v>55123700</v>
          </cell>
          <cell r="O158">
            <v>55123700</v>
          </cell>
        </row>
        <row r="159">
          <cell r="A159" t="str">
            <v>BTO73d2</v>
          </cell>
          <cell r="E159">
            <v>16</v>
          </cell>
          <cell r="F159">
            <v>69</v>
          </cell>
          <cell r="G159">
            <v>136.07</v>
          </cell>
          <cell r="H159" t="str">
            <v>VT2 ở,VT1NN</v>
          </cell>
          <cell r="I159" t="str">
            <v>VT1NN</v>
          </cell>
          <cell r="J159" t="str">
            <v>NN</v>
          </cell>
          <cell r="K159">
            <v>42000</v>
          </cell>
          <cell r="L159">
            <v>5714900</v>
          </cell>
          <cell r="O159">
            <v>5714900</v>
          </cell>
        </row>
        <row r="160">
          <cell r="A160" t="str">
            <v>BTO73d3</v>
          </cell>
          <cell r="E160">
            <v>16</v>
          </cell>
          <cell r="F160">
            <v>69</v>
          </cell>
          <cell r="G160">
            <v>168.03</v>
          </cell>
          <cell r="H160" t="str">
            <v>VT3 ở, VT1NN</v>
          </cell>
          <cell r="I160" t="str">
            <v>VT1NN</v>
          </cell>
          <cell r="K160">
            <v>42000</v>
          </cell>
          <cell r="L160">
            <v>7057300</v>
          </cell>
          <cell r="O160">
            <v>7057300</v>
          </cell>
        </row>
        <row r="161">
          <cell r="A161" t="str">
            <v>BTO73d4</v>
          </cell>
          <cell r="E161">
            <v>16</v>
          </cell>
          <cell r="F161">
            <v>70</v>
          </cell>
          <cell r="G161">
            <v>93.8</v>
          </cell>
          <cell r="H161" t="str">
            <v>VT3 ở, VT1NN</v>
          </cell>
          <cell r="I161" t="str">
            <v>VT1NN</v>
          </cell>
          <cell r="J161" t="str">
            <v>NN</v>
          </cell>
          <cell r="K161">
            <v>42000</v>
          </cell>
          <cell r="L161">
            <v>3939600</v>
          </cell>
          <cell r="O161">
            <v>3939600</v>
          </cell>
        </row>
        <row r="162">
          <cell r="A162" t="str">
            <v>BTO73d5</v>
          </cell>
          <cell r="E162">
            <v>16</v>
          </cell>
          <cell r="F162">
            <v>71</v>
          </cell>
          <cell r="G162">
            <v>7</v>
          </cell>
          <cell r="H162" t="str">
            <v>VT2 ở,VT1NN</v>
          </cell>
          <cell r="I162" t="str">
            <v>VT1NN</v>
          </cell>
          <cell r="J162" t="str">
            <v>NN</v>
          </cell>
          <cell r="K162">
            <v>42000</v>
          </cell>
          <cell r="L162">
            <v>294000</v>
          </cell>
          <cell r="O162">
            <v>294000</v>
          </cell>
        </row>
        <row r="163">
          <cell r="A163" t="str">
            <v>BTO73d6</v>
          </cell>
          <cell r="E163">
            <v>16</v>
          </cell>
          <cell r="F163">
            <v>71</v>
          </cell>
          <cell r="G163">
            <v>160</v>
          </cell>
          <cell r="H163" t="str">
            <v>VT3 ở, VT1NN</v>
          </cell>
          <cell r="I163" t="str">
            <v>VT1NN</v>
          </cell>
          <cell r="J163" t="str">
            <v>NN</v>
          </cell>
          <cell r="K163">
            <v>42000</v>
          </cell>
          <cell r="L163">
            <v>6720000</v>
          </cell>
          <cell r="O163">
            <v>6720000</v>
          </cell>
        </row>
        <row r="164">
          <cell r="A164" t="str">
            <v>BTO73d7</v>
          </cell>
          <cell r="E164">
            <v>16</v>
          </cell>
          <cell r="F164">
            <v>75</v>
          </cell>
          <cell r="G164">
            <v>156.6</v>
          </cell>
          <cell r="H164" t="str">
            <v>VT3 ở, VT1NN</v>
          </cell>
          <cell r="I164" t="str">
            <v>VT1NN</v>
          </cell>
          <cell r="J164" t="str">
            <v>NN</v>
          </cell>
          <cell r="K164">
            <v>42000</v>
          </cell>
          <cell r="L164">
            <v>6577200</v>
          </cell>
          <cell r="O164">
            <v>6577200</v>
          </cell>
        </row>
        <row r="165">
          <cell r="A165" t="str">
            <v>BTO73d8</v>
          </cell>
          <cell r="E165">
            <v>16</v>
          </cell>
          <cell r="F165">
            <v>77</v>
          </cell>
          <cell r="G165">
            <v>45.1</v>
          </cell>
          <cell r="H165" t="str">
            <v>VT3 ở, VT1NN</v>
          </cell>
          <cell r="I165" t="str">
            <v>VT1NN</v>
          </cell>
          <cell r="J165" t="str">
            <v>NN</v>
          </cell>
          <cell r="K165">
            <v>42000</v>
          </cell>
          <cell r="L165">
            <v>1894200</v>
          </cell>
          <cell r="O165">
            <v>1894200</v>
          </cell>
        </row>
        <row r="166">
          <cell r="A166" t="str">
            <v>BTO73d9</v>
          </cell>
          <cell r="E166">
            <v>16</v>
          </cell>
          <cell r="F166">
            <v>78</v>
          </cell>
          <cell r="G166">
            <v>182</v>
          </cell>
          <cell r="H166" t="str">
            <v>VT2 ở,VT1NN</v>
          </cell>
          <cell r="I166" t="str">
            <v>VT1NN</v>
          </cell>
          <cell r="J166" t="str">
            <v>NN</v>
          </cell>
          <cell r="K166">
            <v>42000</v>
          </cell>
          <cell r="L166">
            <v>7644000</v>
          </cell>
          <cell r="O166">
            <v>7644000</v>
          </cell>
        </row>
        <row r="167">
          <cell r="A167" t="str">
            <v>BTO73d10</v>
          </cell>
          <cell r="E167">
            <v>16</v>
          </cell>
          <cell r="F167">
            <v>78</v>
          </cell>
          <cell r="G167">
            <v>118.1</v>
          </cell>
          <cell r="H167" t="str">
            <v>VT3 ở, VT1NN</v>
          </cell>
          <cell r="I167" t="str">
            <v>VT1NN</v>
          </cell>
          <cell r="K167">
            <v>42000</v>
          </cell>
          <cell r="L167">
            <v>4960200</v>
          </cell>
          <cell r="O167">
            <v>4960200</v>
          </cell>
        </row>
        <row r="168">
          <cell r="A168" t="str">
            <v>BTO73d11</v>
          </cell>
          <cell r="E168">
            <v>16</v>
          </cell>
          <cell r="F168">
            <v>79</v>
          </cell>
          <cell r="G168">
            <v>72.400000000000006</v>
          </cell>
          <cell r="H168" t="str">
            <v>VT2 ở,VT1NN</v>
          </cell>
          <cell r="I168" t="str">
            <v>VT1NN</v>
          </cell>
          <cell r="J168" t="str">
            <v>NN</v>
          </cell>
          <cell r="K168">
            <v>42000</v>
          </cell>
          <cell r="L168">
            <v>3040800</v>
          </cell>
          <cell r="O168">
            <v>3040800</v>
          </cell>
        </row>
        <row r="169">
          <cell r="A169" t="str">
            <v>BTO73d12</v>
          </cell>
          <cell r="E169">
            <v>12</v>
          </cell>
          <cell r="F169" t="str">
            <v>10.1</v>
          </cell>
          <cell r="G169">
            <v>340.7</v>
          </cell>
          <cell r="H169" t="str">
            <v>VT4 ë, VT2NN</v>
          </cell>
          <cell r="I169" t="str">
            <v>VT2NN</v>
          </cell>
          <cell r="J169" t="str">
            <v>Đất Ao</v>
          </cell>
          <cell r="K169">
            <v>17000</v>
          </cell>
          <cell r="L169">
            <v>5791900</v>
          </cell>
          <cell r="O169">
            <v>5791900</v>
          </cell>
        </row>
        <row r="170">
          <cell r="A170" t="str">
            <v>BTO73d13</v>
          </cell>
          <cell r="E170">
            <v>12</v>
          </cell>
          <cell r="F170" t="str">
            <v>10.1</v>
          </cell>
          <cell r="G170">
            <v>46</v>
          </cell>
          <cell r="H170" t="str">
            <v>VT3 ë, VT1NN</v>
          </cell>
          <cell r="I170" t="str">
            <v>VT1NN</v>
          </cell>
          <cell r="J170" t="str">
            <v>Đất Ao</v>
          </cell>
          <cell r="K170">
            <v>21000</v>
          </cell>
          <cell r="L170">
            <v>966000</v>
          </cell>
          <cell r="O170">
            <v>966000</v>
          </cell>
        </row>
        <row r="171">
          <cell r="A171" t="str">
            <v>BTO73d14</v>
          </cell>
          <cell r="E171">
            <v>12</v>
          </cell>
          <cell r="F171" t="str">
            <v>6.1</v>
          </cell>
          <cell r="G171">
            <v>15.4</v>
          </cell>
          <cell r="H171" t="str">
            <v>VT4 ở, VT2NN</v>
          </cell>
          <cell r="I171" t="str">
            <v>VT2NN</v>
          </cell>
          <cell r="J171" t="str">
            <v>NN</v>
          </cell>
          <cell r="K171">
            <v>34000</v>
          </cell>
          <cell r="L171">
            <v>523600</v>
          </cell>
          <cell r="O171">
            <v>523600</v>
          </cell>
        </row>
        <row r="172">
          <cell r="A172" t="str">
            <v>BTO74T1</v>
          </cell>
          <cell r="B172">
            <v>42</v>
          </cell>
          <cell r="C172">
            <v>74</v>
          </cell>
          <cell r="D172" t="str">
            <v>M· V¨n TiÕn</v>
          </cell>
          <cell r="G172">
            <v>699.5</v>
          </cell>
          <cell r="L172">
            <v>109219000</v>
          </cell>
          <cell r="N172">
            <v>41695400</v>
          </cell>
          <cell r="O172">
            <v>67523600</v>
          </cell>
        </row>
        <row r="173">
          <cell r="A173" t="str">
            <v>BTO74T2</v>
          </cell>
          <cell r="E173">
            <v>16</v>
          </cell>
          <cell r="F173">
            <v>110</v>
          </cell>
          <cell r="G173">
            <v>80</v>
          </cell>
          <cell r="H173" t="str">
            <v>VT2 ë, VT1NN</v>
          </cell>
          <cell r="I173" t="str">
            <v>VT2</v>
          </cell>
          <cell r="J173" t="str">
            <v>§Êt ë</v>
          </cell>
          <cell r="K173">
            <v>1040000</v>
          </cell>
          <cell r="L173">
            <v>83200000</v>
          </cell>
          <cell r="M173">
            <v>0.5</v>
          </cell>
          <cell r="N173">
            <v>41600000</v>
          </cell>
          <cell r="O173">
            <v>41600000</v>
          </cell>
        </row>
        <row r="174">
          <cell r="A174" t="str">
            <v>BTO74T3</v>
          </cell>
          <cell r="E174">
            <v>16</v>
          </cell>
          <cell r="F174">
            <v>110</v>
          </cell>
          <cell r="G174">
            <v>90.9</v>
          </cell>
          <cell r="H174" t="str">
            <v>VT2 ë, VT1NN</v>
          </cell>
          <cell r="I174" t="str">
            <v>VT1NN</v>
          </cell>
          <cell r="J174" t="str">
            <v>NN</v>
          </cell>
          <cell r="K174">
            <v>42000</v>
          </cell>
          <cell r="L174">
            <v>3817800</v>
          </cell>
          <cell r="M174">
            <v>2.5000000000000001E-2</v>
          </cell>
          <cell r="N174">
            <v>95445</v>
          </cell>
          <cell r="O174">
            <v>3722355</v>
          </cell>
        </row>
        <row r="175">
          <cell r="A175" t="str">
            <v>BTO74T4</v>
          </cell>
          <cell r="E175">
            <v>16</v>
          </cell>
          <cell r="F175" t="str">
            <v>104.1</v>
          </cell>
          <cell r="G175">
            <v>6</v>
          </cell>
          <cell r="H175" t="str">
            <v>VT3 ë, VT1NN</v>
          </cell>
          <cell r="I175" t="str">
            <v>VT1NN</v>
          </cell>
          <cell r="J175" t="str">
            <v>NN</v>
          </cell>
          <cell r="K175">
            <v>42000</v>
          </cell>
          <cell r="L175">
            <v>252000</v>
          </cell>
          <cell r="O175">
            <v>252000</v>
          </cell>
        </row>
        <row r="176">
          <cell r="A176" t="str">
            <v>BTO74T5</v>
          </cell>
          <cell r="E176">
            <v>16</v>
          </cell>
          <cell r="F176" t="str">
            <v>104.1</v>
          </cell>
          <cell r="G176">
            <v>50.5</v>
          </cell>
          <cell r="H176" t="str">
            <v>VT2 ë, VT1NN</v>
          </cell>
          <cell r="I176" t="str">
            <v>VT1NN</v>
          </cell>
          <cell r="K176">
            <v>42000</v>
          </cell>
          <cell r="L176">
            <v>2121000</v>
          </cell>
          <cell r="O176">
            <v>2121000</v>
          </cell>
        </row>
        <row r="177">
          <cell r="A177" t="str">
            <v>BTO74T6</v>
          </cell>
          <cell r="E177">
            <v>16</v>
          </cell>
          <cell r="F177">
            <v>105</v>
          </cell>
          <cell r="G177">
            <v>70</v>
          </cell>
          <cell r="H177" t="str">
            <v>VT3 ở, VT1NN</v>
          </cell>
          <cell r="I177" t="str">
            <v>VT1NN</v>
          </cell>
          <cell r="J177" t="str">
            <v>NN</v>
          </cell>
          <cell r="K177">
            <v>42000</v>
          </cell>
          <cell r="L177">
            <v>2940000</v>
          </cell>
          <cell r="O177">
            <v>2940000</v>
          </cell>
        </row>
        <row r="178">
          <cell r="A178" t="str">
            <v>BTO74T7</v>
          </cell>
          <cell r="E178">
            <v>16</v>
          </cell>
          <cell r="F178">
            <v>105</v>
          </cell>
          <cell r="G178">
            <v>28.3</v>
          </cell>
          <cell r="H178" t="str">
            <v>VT2 ở,VT1NN</v>
          </cell>
          <cell r="I178" t="str">
            <v>VT1NN</v>
          </cell>
          <cell r="K178">
            <v>42000</v>
          </cell>
          <cell r="L178">
            <v>1188600</v>
          </cell>
          <cell r="O178">
            <v>1188600</v>
          </cell>
        </row>
        <row r="179">
          <cell r="A179" t="str">
            <v>BTO74T8</v>
          </cell>
          <cell r="E179">
            <v>16</v>
          </cell>
          <cell r="F179">
            <v>103</v>
          </cell>
          <cell r="G179">
            <v>32.799999999999997</v>
          </cell>
          <cell r="H179" t="str">
            <v>VT3 ở, VT1NN</v>
          </cell>
          <cell r="K179">
            <v>42000</v>
          </cell>
          <cell r="L179">
            <v>1377600</v>
          </cell>
          <cell r="O179">
            <v>1377600</v>
          </cell>
        </row>
        <row r="180">
          <cell r="A180" t="str">
            <v>BTO74T9</v>
          </cell>
          <cell r="E180">
            <v>16</v>
          </cell>
          <cell r="F180">
            <v>103</v>
          </cell>
          <cell r="G180">
            <v>93.5</v>
          </cell>
          <cell r="H180" t="str">
            <v>VT2 ở, VT1NN</v>
          </cell>
          <cell r="I180" t="str">
            <v>VT1NN</v>
          </cell>
          <cell r="K180">
            <v>42000</v>
          </cell>
          <cell r="L180">
            <v>3927000</v>
          </cell>
          <cell r="O180">
            <v>3927000</v>
          </cell>
        </row>
        <row r="181">
          <cell r="A181" t="str">
            <v>BTO74T10</v>
          </cell>
          <cell r="E181">
            <v>16</v>
          </cell>
          <cell r="F181">
            <v>112</v>
          </cell>
          <cell r="G181">
            <v>83.2</v>
          </cell>
          <cell r="H181" t="str">
            <v>VT2 ở, Vt1NN</v>
          </cell>
          <cell r="I181" t="str">
            <v>VT1NN</v>
          </cell>
          <cell r="K181">
            <v>42000</v>
          </cell>
          <cell r="L181">
            <v>3494400</v>
          </cell>
          <cell r="O181">
            <v>3494400</v>
          </cell>
        </row>
        <row r="182">
          <cell r="A182" t="str">
            <v>BTO74T11</v>
          </cell>
          <cell r="E182">
            <v>16</v>
          </cell>
          <cell r="F182">
            <v>104</v>
          </cell>
          <cell r="G182">
            <v>164.3</v>
          </cell>
          <cell r="H182" t="str">
            <v>VT2 ở,VT1NN</v>
          </cell>
          <cell r="I182" t="str">
            <v>VT1NN</v>
          </cell>
          <cell r="K182">
            <v>42000</v>
          </cell>
          <cell r="L182">
            <v>6900600</v>
          </cell>
          <cell r="O182">
            <v>6900600</v>
          </cell>
        </row>
        <row r="183">
          <cell r="A183" t="str">
            <v>BTO75B1</v>
          </cell>
          <cell r="B183">
            <v>43</v>
          </cell>
          <cell r="C183">
            <v>75</v>
          </cell>
          <cell r="D183" t="str">
            <v xml:space="preserve">Toµn V¨n BÒn+ L­u ThÞ PÐo </v>
          </cell>
          <cell r="G183">
            <v>1415.7</v>
          </cell>
          <cell r="L183">
            <v>59459400</v>
          </cell>
          <cell r="O183">
            <v>59459400</v>
          </cell>
        </row>
        <row r="184">
          <cell r="A184" t="str">
            <v>BTO75B2</v>
          </cell>
          <cell r="E184">
            <v>16</v>
          </cell>
          <cell r="F184">
            <v>87</v>
          </cell>
          <cell r="G184">
            <v>1137.2</v>
          </cell>
          <cell r="H184" t="str">
            <v>VT1 ở, VT1NN</v>
          </cell>
          <cell r="I184" t="str">
            <v>VT1NN</v>
          </cell>
          <cell r="J184" t="str">
            <v>NN</v>
          </cell>
          <cell r="K184">
            <v>42000</v>
          </cell>
          <cell r="L184">
            <v>47762400</v>
          </cell>
          <cell r="O184">
            <v>47762400</v>
          </cell>
        </row>
        <row r="185">
          <cell r="A185" t="str">
            <v>BTO75B3</v>
          </cell>
          <cell r="E185">
            <v>16</v>
          </cell>
          <cell r="F185">
            <v>87</v>
          </cell>
          <cell r="G185">
            <v>128.5</v>
          </cell>
          <cell r="H185" t="str">
            <v>VT2 ở,VT1NN</v>
          </cell>
          <cell r="I185" t="str">
            <v>VT1NN</v>
          </cell>
          <cell r="K185">
            <v>42000</v>
          </cell>
          <cell r="L185">
            <v>5397000</v>
          </cell>
          <cell r="O185">
            <v>5397000</v>
          </cell>
        </row>
        <row r="186">
          <cell r="A186" t="str">
            <v>BTO75B4</v>
          </cell>
          <cell r="E186">
            <v>16</v>
          </cell>
          <cell r="F186" t="str">
            <v>97a</v>
          </cell>
          <cell r="G186">
            <v>150</v>
          </cell>
          <cell r="H186" t="str">
            <v>VT2 ở,VT1NN</v>
          </cell>
          <cell r="I186" t="str">
            <v>VT1NN</v>
          </cell>
          <cell r="K186">
            <v>42000</v>
          </cell>
          <cell r="L186">
            <v>6300000</v>
          </cell>
          <cell r="O186">
            <v>6300000</v>
          </cell>
        </row>
        <row r="187">
          <cell r="A187" t="str">
            <v>BTO76K1</v>
          </cell>
          <cell r="B187">
            <v>44</v>
          </cell>
          <cell r="C187">
            <v>76</v>
          </cell>
          <cell r="D187" t="str">
            <v>Hå ThÞ Kim</v>
          </cell>
          <cell r="G187">
            <v>286.64</v>
          </cell>
          <cell r="L187">
            <v>223579200</v>
          </cell>
          <cell r="N187">
            <v>1117900</v>
          </cell>
          <cell r="O187">
            <v>222461300</v>
          </cell>
        </row>
        <row r="188">
          <cell r="A188" t="str">
            <v>BTO76K2</v>
          </cell>
          <cell r="E188">
            <v>17</v>
          </cell>
          <cell r="F188" t="str">
            <v>3.1</v>
          </cell>
          <cell r="G188">
            <v>286.64</v>
          </cell>
          <cell r="H188" t="str">
            <v>VT3 ở, VT1NN</v>
          </cell>
          <cell r="I188" t="str">
            <v xml:space="preserve">VT3 </v>
          </cell>
          <cell r="J188" t="str">
            <v>§Êt ë</v>
          </cell>
          <cell r="K188">
            <v>780000</v>
          </cell>
          <cell r="L188">
            <v>223579200</v>
          </cell>
          <cell r="M188">
            <v>5.0000000000000001E-3</v>
          </cell>
          <cell r="N188">
            <v>1117896</v>
          </cell>
          <cell r="O188">
            <v>222461304</v>
          </cell>
        </row>
        <row r="189">
          <cell r="A189" t="str">
            <v>BTO77V1</v>
          </cell>
          <cell r="B189">
            <v>45</v>
          </cell>
          <cell r="C189">
            <v>77</v>
          </cell>
          <cell r="D189" t="str">
            <v>L¨ng V¨n V©n</v>
          </cell>
          <cell r="G189">
            <v>159.4</v>
          </cell>
          <cell r="L189">
            <v>165776000</v>
          </cell>
          <cell r="N189">
            <v>828900</v>
          </cell>
          <cell r="O189">
            <v>164947100</v>
          </cell>
        </row>
        <row r="190">
          <cell r="A190" t="str">
            <v>BTO77V2</v>
          </cell>
          <cell r="E190">
            <v>17</v>
          </cell>
          <cell r="F190">
            <v>17</v>
          </cell>
          <cell r="G190">
            <v>159.4</v>
          </cell>
          <cell r="H190" t="str">
            <v>VT2 ở,VT1NN</v>
          </cell>
          <cell r="I190" t="str">
            <v>VT2</v>
          </cell>
          <cell r="J190" t="str">
            <v>§Êt ë</v>
          </cell>
          <cell r="K190">
            <v>1040000</v>
          </cell>
          <cell r="L190">
            <v>165776000</v>
          </cell>
          <cell r="M190">
            <v>5.0000000000000001E-3</v>
          </cell>
          <cell r="N190">
            <v>828880</v>
          </cell>
          <cell r="O190">
            <v>164947120</v>
          </cell>
        </row>
        <row r="191">
          <cell r="A191" t="str">
            <v>BTO78C1</v>
          </cell>
          <cell r="B191">
            <v>46</v>
          </cell>
          <cell r="C191">
            <v>78</v>
          </cell>
          <cell r="D191" t="str">
            <v>Triệu Văn Coóng</v>
          </cell>
          <cell r="G191">
            <v>120</v>
          </cell>
          <cell r="L191">
            <v>4080000</v>
          </cell>
          <cell r="O191">
            <v>4080000</v>
          </cell>
        </row>
        <row r="192">
          <cell r="A192" t="str">
            <v>BTO78C2</v>
          </cell>
          <cell r="E192">
            <v>16</v>
          </cell>
          <cell r="F192" t="str">
            <v>38.2</v>
          </cell>
          <cell r="G192">
            <v>120</v>
          </cell>
          <cell r="H192" t="str">
            <v>VT4 ở, VT2NN</v>
          </cell>
          <cell r="I192" t="str">
            <v>VT2NN</v>
          </cell>
          <cell r="J192" t="str">
            <v>NN</v>
          </cell>
          <cell r="K192">
            <v>34000</v>
          </cell>
          <cell r="L192">
            <v>4080000</v>
          </cell>
          <cell r="O192">
            <v>4080000</v>
          </cell>
        </row>
        <row r="193">
          <cell r="A193" t="str">
            <v>BTO80C1</v>
          </cell>
          <cell r="B193">
            <v>47</v>
          </cell>
          <cell r="C193">
            <v>80</v>
          </cell>
          <cell r="D193" t="str">
            <v>T« V¨n Cao</v>
          </cell>
          <cell r="G193">
            <v>465.09999999999997</v>
          </cell>
          <cell r="L193">
            <v>15813400</v>
          </cell>
          <cell r="O193">
            <v>15813400</v>
          </cell>
        </row>
        <row r="194">
          <cell r="A194" t="str">
            <v>BTO80C2</v>
          </cell>
          <cell r="E194">
            <v>16</v>
          </cell>
          <cell r="F194" t="str">
            <v>18.1</v>
          </cell>
          <cell r="G194">
            <v>356.4</v>
          </cell>
          <cell r="H194" t="str">
            <v>VT4 ở, VT2NN</v>
          </cell>
          <cell r="I194" t="str">
            <v>VT2NN</v>
          </cell>
          <cell r="J194" t="str">
            <v>NN</v>
          </cell>
          <cell r="K194">
            <v>34000</v>
          </cell>
          <cell r="L194">
            <v>12117600</v>
          </cell>
          <cell r="O194">
            <v>12117600</v>
          </cell>
        </row>
        <row r="195">
          <cell r="A195" t="str">
            <v>BTO80C3</v>
          </cell>
          <cell r="E195">
            <v>16</v>
          </cell>
          <cell r="F195" t="str">
            <v>20.1</v>
          </cell>
          <cell r="G195">
            <v>108.7</v>
          </cell>
          <cell r="H195" t="str">
            <v>VT4 ở, VT2NN</v>
          </cell>
          <cell r="I195" t="str">
            <v>VT2NN</v>
          </cell>
          <cell r="J195" t="str">
            <v>NN</v>
          </cell>
          <cell r="K195">
            <v>34000</v>
          </cell>
          <cell r="L195">
            <v>3695800</v>
          </cell>
          <cell r="O195">
            <v>3695800</v>
          </cell>
        </row>
        <row r="196">
          <cell r="A196" t="str">
            <v>BTO82T1</v>
          </cell>
          <cell r="B196">
            <v>48</v>
          </cell>
          <cell r="C196">
            <v>82</v>
          </cell>
          <cell r="D196" t="str">
            <v>Hµ V¨n Thµnh</v>
          </cell>
          <cell r="G196">
            <v>179.3</v>
          </cell>
          <cell r="L196">
            <v>186472000</v>
          </cell>
          <cell r="O196">
            <v>186472000</v>
          </cell>
        </row>
        <row r="197">
          <cell r="A197" t="str">
            <v>BTO82T2</v>
          </cell>
          <cell r="E197">
            <v>17</v>
          </cell>
          <cell r="F197">
            <v>113</v>
          </cell>
          <cell r="G197">
            <v>179.3</v>
          </cell>
          <cell r="H197" t="str">
            <v>VT2 ở,VT1NN</v>
          </cell>
          <cell r="I197" t="str">
            <v>VT2</v>
          </cell>
          <cell r="J197" t="str">
            <v>§Êt ë</v>
          </cell>
          <cell r="K197">
            <v>1040000</v>
          </cell>
          <cell r="L197">
            <v>186472000</v>
          </cell>
          <cell r="O197">
            <v>186472000</v>
          </cell>
        </row>
        <row r="198">
          <cell r="A198" t="str">
            <v>BTO83S1</v>
          </cell>
          <cell r="B198">
            <v>49</v>
          </cell>
          <cell r="C198">
            <v>83</v>
          </cell>
          <cell r="D198" t="str">
            <v>Toµn V¨n Sinh</v>
          </cell>
          <cell r="G198">
            <v>1555.8</v>
          </cell>
          <cell r="L198">
            <v>65343600</v>
          </cell>
          <cell r="O198">
            <v>65343600</v>
          </cell>
        </row>
        <row r="199">
          <cell r="A199" t="str">
            <v>BTO83S2</v>
          </cell>
          <cell r="E199">
            <v>16</v>
          </cell>
          <cell r="F199">
            <v>47</v>
          </cell>
          <cell r="G199">
            <v>449.8</v>
          </cell>
          <cell r="H199" t="str">
            <v>VT3 ở, VT1NN</v>
          </cell>
          <cell r="I199" t="str">
            <v>VT1NN</v>
          </cell>
          <cell r="J199" t="str">
            <v>NN</v>
          </cell>
          <cell r="K199">
            <v>42000</v>
          </cell>
          <cell r="L199">
            <v>18891600</v>
          </cell>
          <cell r="O199">
            <v>18891600</v>
          </cell>
        </row>
        <row r="200">
          <cell r="A200" t="str">
            <v>BTO83S3</v>
          </cell>
          <cell r="E200">
            <v>16</v>
          </cell>
          <cell r="F200">
            <v>52</v>
          </cell>
          <cell r="G200">
            <v>410.5</v>
          </cell>
          <cell r="H200" t="str">
            <v>VT3 ở, VT1NN</v>
          </cell>
          <cell r="I200" t="str">
            <v>VT1NN</v>
          </cell>
          <cell r="J200" t="str">
            <v>NN</v>
          </cell>
          <cell r="K200">
            <v>42000</v>
          </cell>
          <cell r="L200">
            <v>17241000</v>
          </cell>
          <cell r="O200">
            <v>17241000</v>
          </cell>
        </row>
        <row r="201">
          <cell r="A201" t="str">
            <v>BTO83S4</v>
          </cell>
          <cell r="E201">
            <v>16</v>
          </cell>
          <cell r="F201">
            <v>50</v>
          </cell>
          <cell r="G201">
            <v>297</v>
          </cell>
          <cell r="H201" t="str">
            <v>VT3 ở, VT1NN</v>
          </cell>
          <cell r="I201" t="str">
            <v>VT1NN</v>
          </cell>
          <cell r="J201" t="str">
            <v>NN</v>
          </cell>
          <cell r="K201">
            <v>42000</v>
          </cell>
          <cell r="L201">
            <v>12474000</v>
          </cell>
          <cell r="O201">
            <v>12474000</v>
          </cell>
        </row>
        <row r="202">
          <cell r="A202" t="str">
            <v>BTO83S5</v>
          </cell>
          <cell r="E202">
            <v>16</v>
          </cell>
          <cell r="F202">
            <v>33</v>
          </cell>
          <cell r="G202">
            <v>362.3</v>
          </cell>
          <cell r="H202" t="str">
            <v>VT3 ở, VT1NN</v>
          </cell>
          <cell r="I202" t="str">
            <v>VT1NN</v>
          </cell>
          <cell r="J202" t="str">
            <v>NN</v>
          </cell>
          <cell r="K202">
            <v>42000</v>
          </cell>
          <cell r="L202">
            <v>15216600</v>
          </cell>
          <cell r="O202">
            <v>15216600</v>
          </cell>
        </row>
        <row r="203">
          <cell r="A203" t="str">
            <v>BTO83S6</v>
          </cell>
          <cell r="E203">
            <v>16</v>
          </cell>
          <cell r="F203">
            <v>123</v>
          </cell>
          <cell r="G203">
            <v>36.200000000000003</v>
          </cell>
          <cell r="H203" t="str">
            <v>VT3 ở, VT1NN</v>
          </cell>
          <cell r="I203" t="str">
            <v>VT1NN</v>
          </cell>
          <cell r="J203" t="str">
            <v>NN</v>
          </cell>
          <cell r="K203">
            <v>42000</v>
          </cell>
          <cell r="L203">
            <v>1520400</v>
          </cell>
          <cell r="O203">
            <v>1520400</v>
          </cell>
        </row>
        <row r="204">
          <cell r="A204" t="str">
            <v>BTO91d1</v>
          </cell>
          <cell r="B204">
            <v>50</v>
          </cell>
          <cell r="C204">
            <v>91</v>
          </cell>
          <cell r="D204" t="str">
            <v>NguyÔn V¨n §Þch+ Chu Thị Độ</v>
          </cell>
          <cell r="G204">
            <v>1117.9000000000001</v>
          </cell>
          <cell r="L204">
            <v>46951800</v>
          </cell>
          <cell r="N204">
            <v>0</v>
          </cell>
          <cell r="O204">
            <v>46951800</v>
          </cell>
        </row>
        <row r="205">
          <cell r="A205" t="str">
            <v>BTO91d2</v>
          </cell>
          <cell r="E205">
            <v>16</v>
          </cell>
          <cell r="F205" t="str">
            <v>86.1</v>
          </cell>
          <cell r="G205">
            <v>341.9</v>
          </cell>
          <cell r="H205" t="str">
            <v>VT3 ở, VT1NN</v>
          </cell>
          <cell r="I205" t="str">
            <v>VT1NN</v>
          </cell>
          <cell r="J205" t="str">
            <v>NN</v>
          </cell>
          <cell r="K205">
            <v>42000</v>
          </cell>
          <cell r="L205">
            <v>14359800</v>
          </cell>
          <cell r="O205">
            <v>14359800</v>
          </cell>
        </row>
        <row r="206">
          <cell r="A206" t="str">
            <v>BTO91d3</v>
          </cell>
          <cell r="E206">
            <v>16</v>
          </cell>
          <cell r="F206">
            <v>86</v>
          </cell>
          <cell r="G206">
            <v>776</v>
          </cell>
          <cell r="H206" t="str">
            <v>VT3 ở, VT1NN</v>
          </cell>
          <cell r="I206" t="str">
            <v>VT1NN</v>
          </cell>
          <cell r="J206" t="str">
            <v>NN</v>
          </cell>
          <cell r="K206">
            <v>42000</v>
          </cell>
          <cell r="L206">
            <v>32592000</v>
          </cell>
          <cell r="O206">
            <v>32592000</v>
          </cell>
        </row>
        <row r="207">
          <cell r="A207" t="str">
            <v>BTO97N1</v>
          </cell>
          <cell r="B207">
            <v>51</v>
          </cell>
          <cell r="C207">
            <v>97</v>
          </cell>
          <cell r="D207" t="str">
            <v>Trần Thị Ninh</v>
          </cell>
          <cell r="G207">
            <v>182.17</v>
          </cell>
          <cell r="L207">
            <v>189456800</v>
          </cell>
          <cell r="O207">
            <v>189456800</v>
          </cell>
        </row>
        <row r="208">
          <cell r="A208" t="str">
            <v>BTO97N2</v>
          </cell>
          <cell r="E208">
            <v>21</v>
          </cell>
          <cell r="F208">
            <v>2</v>
          </cell>
          <cell r="G208">
            <v>182.17</v>
          </cell>
          <cell r="H208" t="str">
            <v>VT2 ở, VT1NN</v>
          </cell>
          <cell r="I208" t="str">
            <v xml:space="preserve">VT2 </v>
          </cell>
          <cell r="J208" t="str">
            <v>Đất ở</v>
          </cell>
          <cell r="K208">
            <v>1040000</v>
          </cell>
          <cell r="L208">
            <v>189456800</v>
          </cell>
          <cell r="O208">
            <v>189456800</v>
          </cell>
        </row>
        <row r="209">
          <cell r="A209" t="str">
            <v>BTO98H1</v>
          </cell>
          <cell r="B209">
            <v>52</v>
          </cell>
          <cell r="C209">
            <v>98</v>
          </cell>
          <cell r="D209" t="str">
            <v>Trần Thị Hạnh</v>
          </cell>
          <cell r="G209">
            <v>182.17</v>
          </cell>
          <cell r="L209">
            <v>189456800</v>
          </cell>
          <cell r="O209">
            <v>189456800</v>
          </cell>
        </row>
        <row r="210">
          <cell r="A210" t="str">
            <v>BTO98H2</v>
          </cell>
          <cell r="E210">
            <v>21</v>
          </cell>
          <cell r="F210" t="str">
            <v>2.1</v>
          </cell>
          <cell r="G210">
            <v>182.17</v>
          </cell>
          <cell r="H210" t="str">
            <v>VT2 ở, VT1NN</v>
          </cell>
          <cell r="I210" t="str">
            <v xml:space="preserve">VT2 </v>
          </cell>
          <cell r="J210" t="str">
            <v>Đất ở</v>
          </cell>
          <cell r="K210">
            <v>1040000</v>
          </cell>
          <cell r="L210">
            <v>189456800</v>
          </cell>
          <cell r="O210">
            <v>189456800</v>
          </cell>
        </row>
        <row r="211">
          <cell r="A211" t="str">
            <v>BTO99D1</v>
          </cell>
          <cell r="B211">
            <v>53</v>
          </cell>
          <cell r="C211">
            <v>99</v>
          </cell>
          <cell r="D211" t="str">
            <v>Trần Văn Dương</v>
          </cell>
          <cell r="G211">
            <v>279.8</v>
          </cell>
          <cell r="L211">
            <v>89539900</v>
          </cell>
          <cell r="N211">
            <v>41600000</v>
          </cell>
          <cell r="O211">
            <v>47939900</v>
          </cell>
        </row>
        <row r="212">
          <cell r="A212" t="str">
            <v>BTO99D2</v>
          </cell>
          <cell r="E212">
            <v>21</v>
          </cell>
          <cell r="F212" t="str">
            <v>77.1</v>
          </cell>
          <cell r="G212">
            <v>80</v>
          </cell>
          <cell r="H212" t="str">
            <v>VT2 ở,VT1NN</v>
          </cell>
          <cell r="I212" t="str">
            <v xml:space="preserve">VT2 </v>
          </cell>
          <cell r="J212" t="str">
            <v>ĐÊt ë</v>
          </cell>
          <cell r="K212">
            <v>1040000</v>
          </cell>
          <cell r="L212">
            <v>83200000</v>
          </cell>
          <cell r="M212">
            <v>0.5</v>
          </cell>
          <cell r="N212">
            <v>41600000</v>
          </cell>
          <cell r="O212">
            <v>41600000</v>
          </cell>
        </row>
        <row r="213">
          <cell r="A213" t="str">
            <v>BTO99D3</v>
          </cell>
          <cell r="E213">
            <v>21</v>
          </cell>
          <cell r="F213" t="str">
            <v>77.1</v>
          </cell>
          <cell r="G213">
            <v>30.2</v>
          </cell>
          <cell r="H213" t="str">
            <v>VT2 ở, VT1NN</v>
          </cell>
          <cell r="I213" t="str">
            <v>VT1NN</v>
          </cell>
          <cell r="J213" t="str">
            <v>NN</v>
          </cell>
          <cell r="K213">
            <v>42000</v>
          </cell>
          <cell r="L213">
            <v>1268400</v>
          </cell>
          <cell r="O213">
            <v>1268400</v>
          </cell>
        </row>
        <row r="214">
          <cell r="A214" t="str">
            <v>BTO99D4</v>
          </cell>
          <cell r="E214">
            <v>21</v>
          </cell>
          <cell r="F214">
            <v>80</v>
          </cell>
          <cell r="G214">
            <v>97.7</v>
          </cell>
          <cell r="H214" t="str">
            <v>VT2 ở, VT1NN</v>
          </cell>
          <cell r="I214" t="str">
            <v>VT1NN</v>
          </cell>
          <cell r="J214" t="str">
            <v>Đất Ao</v>
          </cell>
          <cell r="K214">
            <v>21000</v>
          </cell>
          <cell r="L214">
            <v>2051700</v>
          </cell>
          <cell r="O214">
            <v>2051700</v>
          </cell>
        </row>
        <row r="215">
          <cell r="A215" t="str">
            <v>BTO99D5</v>
          </cell>
          <cell r="E215">
            <v>21</v>
          </cell>
          <cell r="F215" t="str">
            <v>180.1</v>
          </cell>
          <cell r="G215">
            <v>71.900000000000006</v>
          </cell>
          <cell r="H215" t="str">
            <v>VT2 ở, VT1NN</v>
          </cell>
          <cell r="I215" t="str">
            <v>VT1NN</v>
          </cell>
          <cell r="J215" t="str">
            <v>NN</v>
          </cell>
          <cell r="K215">
            <v>42000</v>
          </cell>
          <cell r="L215">
            <v>3019800</v>
          </cell>
          <cell r="O215">
            <v>3019800</v>
          </cell>
        </row>
        <row r="216">
          <cell r="A216" t="str">
            <v>BTO101T1</v>
          </cell>
          <cell r="B216">
            <v>54</v>
          </cell>
          <cell r="C216">
            <v>101</v>
          </cell>
          <cell r="D216" t="str">
            <v xml:space="preserve">Dương Thị Thực </v>
          </cell>
          <cell r="G216">
            <v>732.96</v>
          </cell>
          <cell r="L216">
            <v>30784300</v>
          </cell>
          <cell r="O216">
            <v>30784300</v>
          </cell>
        </row>
        <row r="217">
          <cell r="A217" t="str">
            <v>BTO101T2</v>
          </cell>
          <cell r="E217">
            <v>16</v>
          </cell>
          <cell r="F217">
            <v>66</v>
          </cell>
          <cell r="G217">
            <v>563.46</v>
          </cell>
          <cell r="H217" t="str">
            <v>VT2 ở, VT1NN</v>
          </cell>
          <cell r="I217" t="str">
            <v>VT1NN</v>
          </cell>
          <cell r="J217" t="str">
            <v>NN</v>
          </cell>
          <cell r="K217">
            <v>42000</v>
          </cell>
          <cell r="L217">
            <v>23665300</v>
          </cell>
          <cell r="O217">
            <v>23665300</v>
          </cell>
        </row>
        <row r="218">
          <cell r="A218" t="str">
            <v>BTO101T3</v>
          </cell>
          <cell r="E218">
            <v>16</v>
          </cell>
          <cell r="F218">
            <v>66</v>
          </cell>
          <cell r="G218">
            <v>39.85</v>
          </cell>
          <cell r="H218" t="str">
            <v>VT2 ở, VT1NN</v>
          </cell>
          <cell r="I218" t="str">
            <v>VT1NN</v>
          </cell>
          <cell r="J218" t="str">
            <v>NN</v>
          </cell>
          <cell r="K218">
            <v>42000</v>
          </cell>
          <cell r="L218">
            <v>1673700</v>
          </cell>
          <cell r="O218">
            <v>1673700</v>
          </cell>
        </row>
        <row r="219">
          <cell r="A219" t="str">
            <v>BTO101T4</v>
          </cell>
          <cell r="E219">
            <v>16</v>
          </cell>
          <cell r="F219">
            <v>61</v>
          </cell>
          <cell r="G219">
            <v>52.6</v>
          </cell>
          <cell r="H219" t="str">
            <v>VT3 ở, VT1NN</v>
          </cell>
          <cell r="I219" t="str">
            <v>VT1NN</v>
          </cell>
          <cell r="J219" t="str">
            <v>NN</v>
          </cell>
          <cell r="K219">
            <v>42000</v>
          </cell>
          <cell r="L219">
            <v>2209200</v>
          </cell>
          <cell r="O219">
            <v>2209200</v>
          </cell>
        </row>
        <row r="220">
          <cell r="A220" t="str">
            <v>BTO101T5</v>
          </cell>
          <cell r="E220">
            <v>16</v>
          </cell>
          <cell r="F220">
            <v>65</v>
          </cell>
          <cell r="G220">
            <v>61.25</v>
          </cell>
          <cell r="H220" t="str">
            <v>VT2 ở, VT1NN</v>
          </cell>
          <cell r="I220" t="str">
            <v>VT1NN</v>
          </cell>
          <cell r="J220" t="str">
            <v>NN</v>
          </cell>
          <cell r="K220">
            <v>42000</v>
          </cell>
          <cell r="L220">
            <v>2572500</v>
          </cell>
          <cell r="O220">
            <v>2572500</v>
          </cell>
        </row>
        <row r="221">
          <cell r="A221" t="str">
            <v>BTO101T6</v>
          </cell>
          <cell r="E221">
            <v>16</v>
          </cell>
          <cell r="F221" t="str">
            <v>74.1</v>
          </cell>
          <cell r="G221">
            <v>15.8</v>
          </cell>
          <cell r="H221" t="str">
            <v>VT2 ở, VT1NN</v>
          </cell>
          <cell r="I221" t="str">
            <v>VT1NN</v>
          </cell>
          <cell r="J221" t="str">
            <v>NN</v>
          </cell>
          <cell r="K221">
            <v>42000</v>
          </cell>
          <cell r="L221">
            <v>663600</v>
          </cell>
          <cell r="O221">
            <v>663600</v>
          </cell>
        </row>
        <row r="222">
          <cell r="A222" t="str">
            <v>BTO102C1</v>
          </cell>
          <cell r="B222">
            <v>55</v>
          </cell>
          <cell r="C222">
            <v>102</v>
          </cell>
          <cell r="D222" t="str">
            <v>Trình Văn Chiến</v>
          </cell>
          <cell r="G222">
            <v>732.96</v>
          </cell>
          <cell r="L222">
            <v>30784300</v>
          </cell>
          <cell r="O222">
            <v>30784300</v>
          </cell>
        </row>
        <row r="223">
          <cell r="A223" t="str">
            <v>BTO102C2</v>
          </cell>
          <cell r="E223">
            <v>16</v>
          </cell>
          <cell r="F223" t="str">
            <v>66.1</v>
          </cell>
          <cell r="G223">
            <v>563.46</v>
          </cell>
          <cell r="H223" t="str">
            <v>VT2 ở, VT1NN</v>
          </cell>
          <cell r="I223" t="str">
            <v>VT1NN</v>
          </cell>
          <cell r="J223" t="str">
            <v>NN</v>
          </cell>
          <cell r="K223">
            <v>42000</v>
          </cell>
          <cell r="L223">
            <v>23665300</v>
          </cell>
          <cell r="O223">
            <v>23665300</v>
          </cell>
        </row>
        <row r="224">
          <cell r="A224" t="str">
            <v>BTO102C3</v>
          </cell>
          <cell r="E224">
            <v>16</v>
          </cell>
          <cell r="F224" t="str">
            <v>66.1</v>
          </cell>
          <cell r="G224">
            <v>39.85</v>
          </cell>
          <cell r="H224" t="str">
            <v>VT1 ở, VT1NN</v>
          </cell>
          <cell r="I224" t="str">
            <v>VT1NN</v>
          </cell>
          <cell r="J224" t="str">
            <v>NN</v>
          </cell>
          <cell r="K224">
            <v>42000</v>
          </cell>
          <cell r="L224">
            <v>1673700</v>
          </cell>
          <cell r="O224">
            <v>1673700</v>
          </cell>
        </row>
        <row r="225">
          <cell r="A225" t="str">
            <v>BTO102C4</v>
          </cell>
          <cell r="E225">
            <v>16</v>
          </cell>
          <cell r="F225" t="str">
            <v>61.1</v>
          </cell>
          <cell r="G225">
            <v>52.6</v>
          </cell>
          <cell r="H225" t="str">
            <v>VT3 ở, VT1NN</v>
          </cell>
          <cell r="I225" t="str">
            <v>VT1NN</v>
          </cell>
          <cell r="J225" t="str">
            <v>NN</v>
          </cell>
          <cell r="K225">
            <v>42000</v>
          </cell>
          <cell r="L225">
            <v>2209200</v>
          </cell>
          <cell r="O225">
            <v>2209200</v>
          </cell>
        </row>
        <row r="226">
          <cell r="A226" t="str">
            <v>BTO102C5</v>
          </cell>
          <cell r="E226">
            <v>16</v>
          </cell>
          <cell r="F226" t="str">
            <v>65.1</v>
          </cell>
          <cell r="G226">
            <v>61.25</v>
          </cell>
          <cell r="H226" t="str">
            <v>VT2 ở, VT1NN</v>
          </cell>
          <cell r="I226" t="str">
            <v>VT1NN</v>
          </cell>
          <cell r="J226" t="str">
            <v>NN</v>
          </cell>
          <cell r="K226">
            <v>42000</v>
          </cell>
          <cell r="L226">
            <v>2572500</v>
          </cell>
          <cell r="O226">
            <v>2572500</v>
          </cell>
        </row>
        <row r="227">
          <cell r="A227" t="str">
            <v>BTO102C6</v>
          </cell>
          <cell r="E227">
            <v>16</v>
          </cell>
          <cell r="F227" t="str">
            <v>74.2</v>
          </cell>
          <cell r="G227">
            <v>15.8</v>
          </cell>
          <cell r="H227" t="str">
            <v>VT2 ở, VT1NN</v>
          </cell>
          <cell r="I227" t="str">
            <v>VT1NN</v>
          </cell>
          <cell r="J227" t="str">
            <v>NN</v>
          </cell>
          <cell r="K227">
            <v>42000</v>
          </cell>
          <cell r="L227">
            <v>663600</v>
          </cell>
          <cell r="O227">
            <v>663600</v>
          </cell>
        </row>
        <row r="228">
          <cell r="A228" t="str">
            <v>BTO103K1</v>
          </cell>
          <cell r="B228">
            <v>56</v>
          </cell>
          <cell r="C228">
            <v>103</v>
          </cell>
          <cell r="D228" t="str">
            <v>Trình A Kai</v>
          </cell>
          <cell r="G228">
            <v>799.65</v>
          </cell>
          <cell r="L228">
            <v>33585300</v>
          </cell>
          <cell r="O228">
            <v>33585300</v>
          </cell>
        </row>
        <row r="229">
          <cell r="A229" t="str">
            <v>BTO103K2</v>
          </cell>
          <cell r="E229">
            <v>16</v>
          </cell>
          <cell r="F229">
            <v>14</v>
          </cell>
          <cell r="G229">
            <v>237.05</v>
          </cell>
          <cell r="H229" t="str">
            <v>VT3 ở, VT1NN</v>
          </cell>
          <cell r="I229" t="str">
            <v>VT1NN</v>
          </cell>
          <cell r="J229" t="str">
            <v>NN</v>
          </cell>
          <cell r="K229">
            <v>42000</v>
          </cell>
          <cell r="L229">
            <v>9956100</v>
          </cell>
          <cell r="O229">
            <v>9956100</v>
          </cell>
        </row>
        <row r="230">
          <cell r="A230" t="str">
            <v>BTO103K3</v>
          </cell>
          <cell r="E230">
            <v>17</v>
          </cell>
          <cell r="F230">
            <v>4</v>
          </cell>
          <cell r="G230">
            <v>113.05</v>
          </cell>
          <cell r="H230" t="str">
            <v>VT3 ở, VT1NN</v>
          </cell>
          <cell r="I230" t="str">
            <v>VT1NN</v>
          </cell>
          <cell r="K230">
            <v>42000</v>
          </cell>
          <cell r="L230">
            <v>4748100</v>
          </cell>
          <cell r="O230">
            <v>4748100</v>
          </cell>
        </row>
        <row r="231">
          <cell r="A231" t="str">
            <v>BTO103K4</v>
          </cell>
          <cell r="E231">
            <v>17</v>
          </cell>
          <cell r="F231">
            <v>4</v>
          </cell>
          <cell r="G231">
            <v>2</v>
          </cell>
          <cell r="H231" t="str">
            <v>VT2 ở. VT1NN</v>
          </cell>
          <cell r="I231" t="str">
            <v>VT1NN</v>
          </cell>
          <cell r="K231">
            <v>42000</v>
          </cell>
          <cell r="L231">
            <v>84000</v>
          </cell>
          <cell r="O231">
            <v>84000</v>
          </cell>
        </row>
        <row r="232">
          <cell r="A232" t="str">
            <v>BTO103K5</v>
          </cell>
          <cell r="E232">
            <v>17</v>
          </cell>
          <cell r="F232">
            <v>6</v>
          </cell>
          <cell r="G232">
            <v>213.25</v>
          </cell>
          <cell r="H232" t="str">
            <v>VT3 ở, VT1NN</v>
          </cell>
          <cell r="I232" t="str">
            <v>VT1NN</v>
          </cell>
          <cell r="K232">
            <v>42000</v>
          </cell>
          <cell r="L232">
            <v>8956500</v>
          </cell>
          <cell r="O232">
            <v>8956500</v>
          </cell>
        </row>
        <row r="233">
          <cell r="A233" t="str">
            <v>BTO103K6</v>
          </cell>
          <cell r="E233">
            <v>17</v>
          </cell>
          <cell r="F233">
            <v>6</v>
          </cell>
          <cell r="G233">
            <v>8.5</v>
          </cell>
          <cell r="H233" t="str">
            <v>VT2 ở, VT1NN</v>
          </cell>
          <cell r="I233" t="str">
            <v>VT1NN</v>
          </cell>
          <cell r="K233">
            <v>42000</v>
          </cell>
          <cell r="L233">
            <v>357000</v>
          </cell>
          <cell r="O233">
            <v>357000</v>
          </cell>
        </row>
        <row r="234">
          <cell r="A234" t="str">
            <v>BTO103K7</v>
          </cell>
          <cell r="E234">
            <v>17</v>
          </cell>
          <cell r="F234">
            <v>7</v>
          </cell>
          <cell r="G234">
            <v>120</v>
          </cell>
          <cell r="H234" t="str">
            <v>VT3 ở, VT1NN</v>
          </cell>
          <cell r="I234" t="str">
            <v>VT1NN</v>
          </cell>
          <cell r="K234">
            <v>42000</v>
          </cell>
          <cell r="L234">
            <v>5040000</v>
          </cell>
          <cell r="O234">
            <v>5040000</v>
          </cell>
        </row>
        <row r="235">
          <cell r="A235" t="str">
            <v>BTO103K8</v>
          </cell>
          <cell r="E235">
            <v>17</v>
          </cell>
          <cell r="F235">
            <v>7</v>
          </cell>
          <cell r="G235">
            <v>9.5</v>
          </cell>
          <cell r="H235" t="str">
            <v>VT2 ở, VT1NN</v>
          </cell>
          <cell r="I235" t="str">
            <v>VT1NN</v>
          </cell>
          <cell r="K235">
            <v>42000</v>
          </cell>
          <cell r="L235">
            <v>399000</v>
          </cell>
          <cell r="O235">
            <v>399000</v>
          </cell>
        </row>
        <row r="236">
          <cell r="A236" t="str">
            <v>BTO103K9</v>
          </cell>
          <cell r="E236">
            <v>17</v>
          </cell>
          <cell r="F236">
            <v>15</v>
          </cell>
          <cell r="G236">
            <v>96.3</v>
          </cell>
          <cell r="H236" t="str">
            <v>VT2 ở, VT1NN</v>
          </cell>
          <cell r="I236" t="str">
            <v>VT1NN</v>
          </cell>
          <cell r="K236">
            <v>42000</v>
          </cell>
          <cell r="L236">
            <v>4044600</v>
          </cell>
          <cell r="O236">
            <v>4044600</v>
          </cell>
        </row>
        <row r="237">
          <cell r="A237" t="str">
            <v>BTO104L1</v>
          </cell>
          <cell r="B237">
            <v>57</v>
          </cell>
          <cell r="C237">
            <v>104</v>
          </cell>
          <cell r="D237" t="str">
            <v>Trình A Lính (Héo)</v>
          </cell>
          <cell r="G237">
            <v>799.65</v>
          </cell>
          <cell r="L237">
            <v>33585300</v>
          </cell>
          <cell r="O237">
            <v>33585300</v>
          </cell>
        </row>
        <row r="238">
          <cell r="A238" t="str">
            <v>BTO104L2</v>
          </cell>
          <cell r="E238">
            <v>16</v>
          </cell>
          <cell r="F238" t="str">
            <v>14.1</v>
          </cell>
          <cell r="G238">
            <v>237.05</v>
          </cell>
          <cell r="H238" t="str">
            <v>VT3 ở, VT1NN</v>
          </cell>
          <cell r="I238" t="str">
            <v>VT1NN</v>
          </cell>
          <cell r="J238" t="str">
            <v>NN</v>
          </cell>
          <cell r="K238">
            <v>42000</v>
          </cell>
          <cell r="L238">
            <v>9956100</v>
          </cell>
          <cell r="O238">
            <v>9956100</v>
          </cell>
        </row>
        <row r="239">
          <cell r="A239" t="str">
            <v>BTO104L3</v>
          </cell>
          <cell r="E239">
            <v>17</v>
          </cell>
          <cell r="F239">
            <v>4</v>
          </cell>
          <cell r="G239">
            <v>113.05</v>
          </cell>
          <cell r="H239" t="str">
            <v>VT3 ở, VT1NN</v>
          </cell>
          <cell r="I239" t="str">
            <v>VT1NN</v>
          </cell>
          <cell r="K239">
            <v>42000</v>
          </cell>
          <cell r="L239">
            <v>4748100</v>
          </cell>
          <cell r="O239">
            <v>4748100</v>
          </cell>
        </row>
        <row r="240">
          <cell r="A240" t="str">
            <v>BTO104L4</v>
          </cell>
          <cell r="E240">
            <v>17</v>
          </cell>
          <cell r="F240">
            <v>4</v>
          </cell>
          <cell r="G240">
            <v>2</v>
          </cell>
          <cell r="H240" t="str">
            <v>VT2 ở. VT1NN</v>
          </cell>
          <cell r="I240" t="str">
            <v>VT1NN</v>
          </cell>
          <cell r="K240">
            <v>42000</v>
          </cell>
          <cell r="L240">
            <v>84000</v>
          </cell>
          <cell r="O240">
            <v>84000</v>
          </cell>
        </row>
        <row r="241">
          <cell r="A241" t="str">
            <v>BTO104L5</v>
          </cell>
          <cell r="E241">
            <v>17</v>
          </cell>
          <cell r="F241" t="str">
            <v>6.1</v>
          </cell>
          <cell r="G241">
            <v>213.25</v>
          </cell>
          <cell r="H241" t="str">
            <v>VT3 ở, VT1NN</v>
          </cell>
          <cell r="I241" t="str">
            <v>VT1NN</v>
          </cell>
          <cell r="K241">
            <v>42000</v>
          </cell>
          <cell r="L241">
            <v>8956500</v>
          </cell>
          <cell r="O241">
            <v>8956500</v>
          </cell>
        </row>
        <row r="242">
          <cell r="A242" t="str">
            <v>BTO104L6</v>
          </cell>
          <cell r="E242">
            <v>17</v>
          </cell>
          <cell r="F242" t="str">
            <v>6.1</v>
          </cell>
          <cell r="G242">
            <v>8.5</v>
          </cell>
          <cell r="H242" t="str">
            <v>VT2 ở, VT1NN</v>
          </cell>
          <cell r="I242" t="str">
            <v>VT1NN</v>
          </cell>
          <cell r="K242">
            <v>42000</v>
          </cell>
          <cell r="L242">
            <v>357000</v>
          </cell>
          <cell r="O242">
            <v>357000</v>
          </cell>
        </row>
        <row r="243">
          <cell r="A243" t="str">
            <v>BTO104L7</v>
          </cell>
          <cell r="E243">
            <v>17</v>
          </cell>
          <cell r="F243" t="str">
            <v>7.1</v>
          </cell>
          <cell r="G243">
            <v>120</v>
          </cell>
          <cell r="H243" t="str">
            <v>VT3 ở, VT1NN</v>
          </cell>
          <cell r="I243" t="str">
            <v>VT1NN</v>
          </cell>
          <cell r="K243">
            <v>42000</v>
          </cell>
          <cell r="L243">
            <v>5040000</v>
          </cell>
          <cell r="O243">
            <v>5040000</v>
          </cell>
        </row>
        <row r="244">
          <cell r="A244" t="str">
            <v>BTO104L8</v>
          </cell>
          <cell r="E244">
            <v>17</v>
          </cell>
          <cell r="F244" t="str">
            <v>7.1</v>
          </cell>
          <cell r="G244">
            <v>9.5</v>
          </cell>
          <cell r="H244" t="str">
            <v>VT2 ở, VT1NN</v>
          </cell>
          <cell r="I244" t="str">
            <v>VT1NN</v>
          </cell>
          <cell r="K244">
            <v>42000</v>
          </cell>
          <cell r="L244">
            <v>399000</v>
          </cell>
          <cell r="O244">
            <v>399000</v>
          </cell>
        </row>
        <row r="245">
          <cell r="A245" t="str">
            <v>BTO104L9</v>
          </cell>
          <cell r="E245">
            <v>17</v>
          </cell>
          <cell r="F245" t="str">
            <v>15.1</v>
          </cell>
          <cell r="G245">
            <v>96.3</v>
          </cell>
          <cell r="H245" t="str">
            <v>VT2 ở, VT1NN</v>
          </cell>
          <cell r="I245" t="str">
            <v>VT1NN</v>
          </cell>
          <cell r="K245">
            <v>42000</v>
          </cell>
          <cell r="L245">
            <v>4044600</v>
          </cell>
          <cell r="O245">
            <v>4044600</v>
          </cell>
        </row>
        <row r="246">
          <cell r="A246" t="str">
            <v>BTO105N1</v>
          </cell>
          <cell r="B246">
            <v>58</v>
          </cell>
          <cell r="C246">
            <v>105</v>
          </cell>
          <cell r="D246" t="str">
            <v>Trình Thị Nga</v>
          </cell>
          <cell r="G246">
            <v>1477.6</v>
          </cell>
          <cell r="L246">
            <v>61588500</v>
          </cell>
          <cell r="O246">
            <v>61588500</v>
          </cell>
        </row>
        <row r="247">
          <cell r="A247" t="str">
            <v>BTO105N2</v>
          </cell>
          <cell r="E247">
            <v>16</v>
          </cell>
          <cell r="F247">
            <v>24</v>
          </cell>
          <cell r="G247">
            <v>539</v>
          </cell>
          <cell r="H247" t="str">
            <v>VT3 ở, VT1NN</v>
          </cell>
          <cell r="I247" t="str">
            <v>VT1NN</v>
          </cell>
          <cell r="J247" t="str">
            <v>NN</v>
          </cell>
          <cell r="K247">
            <v>42000</v>
          </cell>
          <cell r="L247">
            <v>22638000</v>
          </cell>
          <cell r="O247">
            <v>22638000</v>
          </cell>
        </row>
        <row r="248">
          <cell r="A248" t="str">
            <v>BTO105N3</v>
          </cell>
          <cell r="E248">
            <v>16</v>
          </cell>
          <cell r="F248">
            <v>24</v>
          </cell>
          <cell r="G248">
            <v>50.8</v>
          </cell>
          <cell r="H248" t="str">
            <v>VT4 ở, VT2NN</v>
          </cell>
          <cell r="I248" t="str">
            <v>VT2NN</v>
          </cell>
          <cell r="K248">
            <v>34000</v>
          </cell>
          <cell r="L248">
            <v>1727200</v>
          </cell>
          <cell r="O248">
            <v>1727200</v>
          </cell>
        </row>
        <row r="249">
          <cell r="A249" t="str">
            <v>BTO105N4</v>
          </cell>
          <cell r="E249">
            <v>16</v>
          </cell>
          <cell r="F249">
            <v>34</v>
          </cell>
          <cell r="G249">
            <v>75.760000000000005</v>
          </cell>
          <cell r="H249" t="str">
            <v>VT3 ở, VT1NN</v>
          </cell>
          <cell r="I249" t="str">
            <v>VT1NN</v>
          </cell>
          <cell r="K249">
            <v>42000</v>
          </cell>
          <cell r="L249">
            <v>3181900</v>
          </cell>
          <cell r="O249">
            <v>3181900</v>
          </cell>
        </row>
        <row r="250">
          <cell r="A250" t="str">
            <v>BTO105N5</v>
          </cell>
          <cell r="E250">
            <v>16</v>
          </cell>
          <cell r="F250">
            <v>34</v>
          </cell>
          <cell r="G250">
            <v>1.1399999999999999</v>
          </cell>
          <cell r="H250" t="str">
            <v>VT4 ở, VT2NN</v>
          </cell>
          <cell r="I250" t="str">
            <v>VT2NN</v>
          </cell>
          <cell r="K250">
            <v>34000</v>
          </cell>
          <cell r="L250">
            <v>38800</v>
          </cell>
          <cell r="O250">
            <v>38800</v>
          </cell>
        </row>
        <row r="251">
          <cell r="A251" t="str">
            <v>BTO105N6</v>
          </cell>
          <cell r="E251">
            <v>16</v>
          </cell>
          <cell r="F251">
            <v>37</v>
          </cell>
          <cell r="G251">
            <v>67</v>
          </cell>
          <cell r="H251" t="str">
            <v>VT3 ở, VT1NN</v>
          </cell>
          <cell r="I251" t="str">
            <v>VT1NN</v>
          </cell>
          <cell r="K251">
            <v>42000</v>
          </cell>
          <cell r="L251">
            <v>2814000</v>
          </cell>
          <cell r="O251">
            <v>2814000</v>
          </cell>
        </row>
        <row r="252">
          <cell r="A252" t="str">
            <v>BTO105N7</v>
          </cell>
          <cell r="E252">
            <v>16</v>
          </cell>
          <cell r="F252">
            <v>37</v>
          </cell>
          <cell r="G252">
            <v>6.9</v>
          </cell>
          <cell r="H252" t="str">
            <v>VT4 ở, VT2NN</v>
          </cell>
          <cell r="I252" t="str">
            <v>VT2NN</v>
          </cell>
          <cell r="K252">
            <v>34000</v>
          </cell>
          <cell r="L252">
            <v>234600</v>
          </cell>
          <cell r="O252">
            <v>234600</v>
          </cell>
        </row>
        <row r="253">
          <cell r="A253" t="str">
            <v>BTO105N8</v>
          </cell>
          <cell r="E253">
            <v>17</v>
          </cell>
          <cell r="F253">
            <v>8</v>
          </cell>
          <cell r="G253">
            <v>737</v>
          </cell>
          <cell r="H253" t="str">
            <v>VT3 ở, VT1NN</v>
          </cell>
          <cell r="I253" t="str">
            <v>VT1NN</v>
          </cell>
          <cell r="K253">
            <v>42000</v>
          </cell>
          <cell r="L253">
            <v>30954000</v>
          </cell>
          <cell r="O253">
            <v>30954000</v>
          </cell>
        </row>
        <row r="254">
          <cell r="A254" t="str">
            <v>BTO106B1</v>
          </cell>
          <cell r="B254">
            <v>59</v>
          </cell>
          <cell r="C254">
            <v>106</v>
          </cell>
          <cell r="D254" t="str">
            <v>Phạm Văn Bình</v>
          </cell>
          <cell r="G254">
            <v>1825.4999999999998</v>
          </cell>
          <cell r="L254">
            <v>71431800</v>
          </cell>
          <cell r="O254">
            <v>71431800</v>
          </cell>
        </row>
        <row r="255">
          <cell r="A255" t="str">
            <v>BTO106B2</v>
          </cell>
          <cell r="E255">
            <v>16</v>
          </cell>
          <cell r="F255">
            <v>9</v>
          </cell>
          <cell r="G255">
            <v>1043.3</v>
          </cell>
          <cell r="H255" t="str">
            <v>VT3 ở, VT1NN</v>
          </cell>
          <cell r="I255" t="str">
            <v>VT1NN</v>
          </cell>
          <cell r="J255" t="str">
            <v>NN</v>
          </cell>
          <cell r="K255">
            <v>42000</v>
          </cell>
          <cell r="L255">
            <v>43818600</v>
          </cell>
          <cell r="O255">
            <v>43818600</v>
          </cell>
        </row>
        <row r="256">
          <cell r="A256" t="str">
            <v>BTO106B3</v>
          </cell>
          <cell r="E256">
            <v>16</v>
          </cell>
          <cell r="F256">
            <v>9</v>
          </cell>
          <cell r="G256">
            <v>654.9</v>
          </cell>
          <cell r="H256" t="str">
            <v>VT4 ở, VT2NN</v>
          </cell>
          <cell r="I256" t="str">
            <v>VT2NN</v>
          </cell>
          <cell r="K256">
            <v>34000</v>
          </cell>
          <cell r="L256">
            <v>22266600</v>
          </cell>
          <cell r="O256">
            <v>22266600</v>
          </cell>
        </row>
        <row r="257">
          <cell r="A257" t="str">
            <v>BTO106B4</v>
          </cell>
          <cell r="E257">
            <v>16</v>
          </cell>
          <cell r="F257">
            <v>46</v>
          </cell>
          <cell r="G257">
            <v>127.3</v>
          </cell>
          <cell r="H257" t="str">
            <v>VT3 ở, VT1NN</v>
          </cell>
          <cell r="I257" t="str">
            <v>VT1NN</v>
          </cell>
          <cell r="K257">
            <v>42000</v>
          </cell>
          <cell r="L257">
            <v>5346600</v>
          </cell>
          <cell r="O257">
            <v>5346600</v>
          </cell>
        </row>
        <row r="258">
          <cell r="A258" t="str">
            <v>BTO107S1</v>
          </cell>
          <cell r="B258">
            <v>60</v>
          </cell>
          <cell r="C258">
            <v>107</v>
          </cell>
          <cell r="D258" t="str">
            <v>Triệu Văn Sóong</v>
          </cell>
          <cell r="G258">
            <v>665.1</v>
          </cell>
          <cell r="L258">
            <v>22613400</v>
          </cell>
          <cell r="O258">
            <v>22613400</v>
          </cell>
        </row>
        <row r="259">
          <cell r="A259" t="str">
            <v>BTO107S2</v>
          </cell>
          <cell r="E259">
            <v>16</v>
          </cell>
          <cell r="F259">
            <v>42</v>
          </cell>
          <cell r="G259">
            <v>665.1</v>
          </cell>
          <cell r="H259" t="str">
            <v>VT4 ở, VT2 NN</v>
          </cell>
          <cell r="I259" t="str">
            <v>VT2NN</v>
          </cell>
          <cell r="J259" t="str">
            <v>NN</v>
          </cell>
          <cell r="K259">
            <v>34000</v>
          </cell>
          <cell r="L259">
            <v>22613400</v>
          </cell>
          <cell r="O259">
            <v>22613400</v>
          </cell>
        </row>
        <row r="260">
          <cell r="A260" t="str">
            <v>BTO109P1</v>
          </cell>
          <cell r="B260">
            <v>61</v>
          </cell>
          <cell r="C260">
            <v>109</v>
          </cell>
          <cell r="D260" t="str">
            <v>Nguyễn Văn Phôn</v>
          </cell>
          <cell r="G260">
            <v>58.71</v>
          </cell>
          <cell r="L260">
            <v>2465800</v>
          </cell>
          <cell r="O260">
            <v>2465800</v>
          </cell>
        </row>
        <row r="261">
          <cell r="A261" t="str">
            <v>BTO109P2</v>
          </cell>
          <cell r="E261">
            <v>21</v>
          </cell>
          <cell r="F261" t="str">
            <v>29.1</v>
          </cell>
          <cell r="G261">
            <v>58.71</v>
          </cell>
          <cell r="H261" t="str">
            <v>VT1 ở, VT1NN</v>
          </cell>
          <cell r="I261" t="str">
            <v>VT1NN</v>
          </cell>
          <cell r="J261" t="str">
            <v>NN</v>
          </cell>
          <cell r="K261">
            <v>42000</v>
          </cell>
          <cell r="L261">
            <v>2465800</v>
          </cell>
          <cell r="O261">
            <v>2465800</v>
          </cell>
        </row>
        <row r="262">
          <cell r="A262" t="str">
            <v>BTO110G1</v>
          </cell>
          <cell r="B262">
            <v>62</v>
          </cell>
          <cell r="C262">
            <v>110</v>
          </cell>
          <cell r="D262" t="str">
            <v>Nguyễn Văn Giáo</v>
          </cell>
          <cell r="G262">
            <v>60.35</v>
          </cell>
          <cell r="L262">
            <v>2534700</v>
          </cell>
          <cell r="O262">
            <v>2534700</v>
          </cell>
        </row>
        <row r="263">
          <cell r="A263" t="str">
            <v>BTO110G2</v>
          </cell>
          <cell r="E263">
            <v>21</v>
          </cell>
          <cell r="F263">
            <v>29</v>
          </cell>
          <cell r="G263">
            <v>60.35</v>
          </cell>
          <cell r="H263" t="str">
            <v>VT1 ở, VT1NN</v>
          </cell>
          <cell r="I263" t="str">
            <v>VT1NN</v>
          </cell>
          <cell r="J263" t="str">
            <v>NN</v>
          </cell>
          <cell r="K263">
            <v>42000</v>
          </cell>
          <cell r="L263">
            <v>2534700</v>
          </cell>
          <cell r="O263">
            <v>2534700</v>
          </cell>
        </row>
        <row r="264">
          <cell r="A264" t="str">
            <v>BTO111S1</v>
          </cell>
          <cell r="B264">
            <v>63</v>
          </cell>
          <cell r="C264">
            <v>111</v>
          </cell>
          <cell r="D264" t="str">
            <v>Triệu Kim Sinh</v>
          </cell>
          <cell r="G264">
            <v>107.82</v>
          </cell>
          <cell r="L264">
            <v>4528400</v>
          </cell>
          <cell r="O264">
            <v>4528400</v>
          </cell>
        </row>
        <row r="265">
          <cell r="A265" t="str">
            <v>BTO111S2</v>
          </cell>
          <cell r="E265">
            <v>21</v>
          </cell>
          <cell r="F265" t="str">
            <v>29.3</v>
          </cell>
          <cell r="G265">
            <v>107.82</v>
          </cell>
          <cell r="H265" t="str">
            <v>VT1 ở, VT1NN</v>
          </cell>
          <cell r="I265" t="str">
            <v>VT1NN</v>
          </cell>
          <cell r="J265" t="str">
            <v>NN</v>
          </cell>
          <cell r="K265">
            <v>42000</v>
          </cell>
          <cell r="L265">
            <v>4528400</v>
          </cell>
          <cell r="O265">
            <v>4528400</v>
          </cell>
        </row>
        <row r="266">
          <cell r="A266" t="str">
            <v>BTO112T1</v>
          </cell>
          <cell r="B266">
            <v>64</v>
          </cell>
          <cell r="C266">
            <v>112</v>
          </cell>
          <cell r="D266" t="str">
            <v xml:space="preserve">Nguyễn Văn Thạch </v>
          </cell>
          <cell r="G266">
            <v>27.82</v>
          </cell>
          <cell r="L266">
            <v>1168400</v>
          </cell>
          <cell r="O266">
            <v>1168400</v>
          </cell>
        </row>
        <row r="267">
          <cell r="A267" t="str">
            <v>BTO112T2</v>
          </cell>
          <cell r="E267">
            <v>21</v>
          </cell>
          <cell r="F267" t="str">
            <v>29.4</v>
          </cell>
          <cell r="G267">
            <v>27.82</v>
          </cell>
          <cell r="H267" t="str">
            <v>VT1 ở, VT1NN</v>
          </cell>
          <cell r="I267" t="str">
            <v>VT1NN</v>
          </cell>
          <cell r="J267" t="str">
            <v>NN</v>
          </cell>
          <cell r="K267">
            <v>42000</v>
          </cell>
          <cell r="L267">
            <v>1168400</v>
          </cell>
          <cell r="O267">
            <v>1168400</v>
          </cell>
        </row>
        <row r="268">
          <cell r="A268" t="str">
            <v>BTO116M1</v>
          </cell>
          <cell r="B268">
            <v>65</v>
          </cell>
          <cell r="C268">
            <v>116</v>
          </cell>
          <cell r="D268" t="str">
            <v>Trần Đăng Minh</v>
          </cell>
          <cell r="G268">
            <v>281.2</v>
          </cell>
          <cell r="L268">
            <v>11810400</v>
          </cell>
          <cell r="O268">
            <v>11810400</v>
          </cell>
        </row>
        <row r="269">
          <cell r="A269" t="str">
            <v>BTO116M2</v>
          </cell>
          <cell r="E269">
            <v>21</v>
          </cell>
          <cell r="F269" t="str">
            <v>51.1</v>
          </cell>
          <cell r="G269">
            <v>267.2</v>
          </cell>
          <cell r="H269" t="str">
            <v>VT2 ở, VT1NN</v>
          </cell>
          <cell r="I269" t="str">
            <v>VT1NN</v>
          </cell>
          <cell r="J269" t="str">
            <v>NN</v>
          </cell>
          <cell r="K269">
            <v>42000</v>
          </cell>
          <cell r="L269">
            <v>11222400</v>
          </cell>
          <cell r="O269">
            <v>11222400</v>
          </cell>
        </row>
        <row r="270">
          <cell r="A270" t="str">
            <v>BTO116M3</v>
          </cell>
          <cell r="E270">
            <v>21</v>
          </cell>
          <cell r="F270" t="str">
            <v>181.1</v>
          </cell>
          <cell r="G270">
            <v>14</v>
          </cell>
          <cell r="H270" t="str">
            <v>VT2 ở, VT1NN</v>
          </cell>
          <cell r="I270" t="str">
            <v>VT1NN</v>
          </cell>
          <cell r="J270" t="str">
            <v>NN</v>
          </cell>
          <cell r="K270">
            <v>42000</v>
          </cell>
          <cell r="L270">
            <v>588000</v>
          </cell>
          <cell r="O270">
            <v>588000</v>
          </cell>
        </row>
        <row r="271">
          <cell r="D271" t="str">
            <v>Tổng Cộng</v>
          </cell>
          <cell r="G271">
            <v>36008.679999999993</v>
          </cell>
          <cell r="L271">
            <v>4881895100</v>
          </cell>
          <cell r="N271">
            <v>150712900</v>
          </cell>
          <cell r="O271">
            <v>4731182200</v>
          </cell>
        </row>
        <row r="272">
          <cell r="M272" t="str">
            <v>Ngày....... tháng......... năm2009</v>
          </cell>
        </row>
        <row r="273">
          <cell r="C273" t="str">
            <v>ng­êi lËp biÓu</v>
          </cell>
          <cell r="I273" t="str">
            <v>ng­êi so¸t</v>
          </cell>
          <cell r="M273" t="str">
            <v>ban ®Òn bï gPMB thµnh phè</v>
          </cell>
        </row>
        <row r="274">
          <cell r="M274" t="str">
            <v>KT. Tr­ëng ban</v>
          </cell>
        </row>
        <row r="275">
          <cell r="M275" t="str">
            <v>Phã Tr­ëng Ban</v>
          </cell>
        </row>
        <row r="280">
          <cell r="C280" t="str">
            <v>Nguyễn Thị Huệ</v>
          </cell>
          <cell r="I280" t="str">
            <v>Đặng Thị Thu</v>
          </cell>
          <cell r="M280" t="str">
            <v>T« ThÞ Na</v>
          </cell>
        </row>
      </sheetData>
      <sheetData sheetId="3">
        <row r="7">
          <cell r="A7" t="str">
            <v>DNN8H1</v>
          </cell>
          <cell r="B7">
            <v>1</v>
          </cell>
          <cell r="C7">
            <v>8</v>
          </cell>
          <cell r="D7" t="str">
            <v xml:space="preserve">Hoàng Văn Huyên </v>
          </cell>
          <cell r="G7">
            <v>147.87</v>
          </cell>
          <cell r="L7">
            <v>53824700</v>
          </cell>
          <cell r="M7">
            <v>147.87</v>
          </cell>
          <cell r="O7">
            <v>3696800</v>
          </cell>
          <cell r="P7">
            <v>57521500</v>
          </cell>
        </row>
        <row r="8">
          <cell r="A8" t="str">
            <v>DNN8H2</v>
          </cell>
          <cell r="E8">
            <v>21</v>
          </cell>
          <cell r="F8" t="str">
            <v>12.2</v>
          </cell>
          <cell r="G8">
            <v>29.2</v>
          </cell>
          <cell r="H8" t="str">
            <v>NN</v>
          </cell>
          <cell r="I8" t="str">
            <v>VT1NN</v>
          </cell>
          <cell r="J8" t="str">
            <v xml:space="preserve">VT2 </v>
          </cell>
          <cell r="K8">
            <v>364000</v>
          </cell>
          <cell r="L8">
            <v>10628800</v>
          </cell>
          <cell r="M8">
            <v>29.2</v>
          </cell>
          <cell r="N8">
            <v>25000</v>
          </cell>
          <cell r="O8">
            <v>730000</v>
          </cell>
          <cell r="P8">
            <v>11358800</v>
          </cell>
        </row>
        <row r="9">
          <cell r="A9" t="str">
            <v>DNN8H3</v>
          </cell>
          <cell r="E9">
            <v>21</v>
          </cell>
          <cell r="F9" t="str">
            <v>10.1</v>
          </cell>
          <cell r="G9">
            <v>103.67</v>
          </cell>
          <cell r="H9" t="str">
            <v>NN</v>
          </cell>
          <cell r="I9" t="str">
            <v>VT1NN</v>
          </cell>
          <cell r="J9" t="str">
            <v xml:space="preserve">VT2 </v>
          </cell>
          <cell r="K9">
            <v>364000</v>
          </cell>
          <cell r="L9">
            <v>37735900</v>
          </cell>
          <cell r="M9">
            <v>103.67</v>
          </cell>
          <cell r="N9">
            <v>25000</v>
          </cell>
          <cell r="O9">
            <v>2591800</v>
          </cell>
          <cell r="P9">
            <v>40327700</v>
          </cell>
        </row>
        <row r="10">
          <cell r="A10" t="str">
            <v>DNN8H4</v>
          </cell>
          <cell r="E10">
            <v>21</v>
          </cell>
          <cell r="F10">
            <v>8</v>
          </cell>
          <cell r="G10">
            <v>11.5</v>
          </cell>
          <cell r="H10" t="str">
            <v>NN</v>
          </cell>
          <cell r="I10" t="str">
            <v>VT1NN</v>
          </cell>
          <cell r="J10" t="str">
            <v xml:space="preserve">VT2 </v>
          </cell>
          <cell r="K10">
            <v>364000</v>
          </cell>
          <cell r="L10">
            <v>4186000</v>
          </cell>
          <cell r="M10">
            <v>11.5</v>
          </cell>
          <cell r="N10">
            <v>25000</v>
          </cell>
          <cell r="O10">
            <v>287500</v>
          </cell>
          <cell r="P10">
            <v>4473500</v>
          </cell>
        </row>
        <row r="11">
          <cell r="A11" t="str">
            <v>DNN8H5</v>
          </cell>
          <cell r="E11">
            <v>21</v>
          </cell>
          <cell r="F11">
            <v>4</v>
          </cell>
          <cell r="G11">
            <v>3.5</v>
          </cell>
          <cell r="H11" t="str">
            <v>NN</v>
          </cell>
          <cell r="I11" t="str">
            <v>VT1NN</v>
          </cell>
          <cell r="J11" t="str">
            <v xml:space="preserve">VT2 </v>
          </cell>
          <cell r="K11">
            <v>364000</v>
          </cell>
          <cell r="L11">
            <v>1274000</v>
          </cell>
          <cell r="M11">
            <v>3.5</v>
          </cell>
          <cell r="N11">
            <v>25000</v>
          </cell>
          <cell r="O11">
            <v>87500</v>
          </cell>
          <cell r="P11">
            <v>1361500</v>
          </cell>
        </row>
        <row r="12">
          <cell r="A12" t="str">
            <v>DNN28T1</v>
          </cell>
          <cell r="B12">
            <v>2</v>
          </cell>
          <cell r="C12">
            <v>28</v>
          </cell>
          <cell r="D12" t="str">
            <v>Nông Ngọc Thành</v>
          </cell>
          <cell r="G12">
            <v>156.54</v>
          </cell>
          <cell r="L12">
            <v>56980600</v>
          </cell>
          <cell r="M12">
            <v>156.54</v>
          </cell>
          <cell r="O12">
            <v>3913500</v>
          </cell>
          <cell r="P12">
            <v>60894100</v>
          </cell>
        </row>
        <row r="13">
          <cell r="A13" t="str">
            <v>DNN28T2</v>
          </cell>
          <cell r="E13">
            <v>21</v>
          </cell>
          <cell r="F13">
            <v>1</v>
          </cell>
          <cell r="G13">
            <v>156.54</v>
          </cell>
          <cell r="H13" t="str">
            <v>NN</v>
          </cell>
          <cell r="I13" t="str">
            <v>VT1NN</v>
          </cell>
          <cell r="J13" t="str">
            <v xml:space="preserve">VT2 </v>
          </cell>
          <cell r="K13">
            <v>364000</v>
          </cell>
          <cell r="L13">
            <v>56980600</v>
          </cell>
          <cell r="M13">
            <v>156.54</v>
          </cell>
          <cell r="N13">
            <v>25000</v>
          </cell>
          <cell r="O13">
            <v>3913500</v>
          </cell>
          <cell r="P13">
            <v>60894100</v>
          </cell>
        </row>
        <row r="14">
          <cell r="A14" t="str">
            <v>DNN56L1</v>
          </cell>
          <cell r="B14">
            <v>3</v>
          </cell>
          <cell r="C14">
            <v>56</v>
          </cell>
          <cell r="D14" t="str">
            <v>Vò ThÞ Long</v>
          </cell>
          <cell r="G14">
            <v>381.08000000000004</v>
          </cell>
          <cell r="L14">
            <v>138713100</v>
          </cell>
          <cell r="M14">
            <v>381.08000000000004</v>
          </cell>
          <cell r="O14">
            <v>9527000</v>
          </cell>
          <cell r="P14">
            <v>148240100</v>
          </cell>
        </row>
        <row r="15">
          <cell r="A15" t="str">
            <v>DNN56L2</v>
          </cell>
          <cell r="E15">
            <v>21</v>
          </cell>
          <cell r="F15" t="str">
            <v>3.1</v>
          </cell>
          <cell r="G15">
            <v>138.30000000000001</v>
          </cell>
          <cell r="H15" t="str">
            <v>NN</v>
          </cell>
          <cell r="I15" t="str">
            <v>VT1NN</v>
          </cell>
          <cell r="J15" t="str">
            <v>VT2</v>
          </cell>
          <cell r="K15">
            <v>364000</v>
          </cell>
          <cell r="L15">
            <v>50341200</v>
          </cell>
          <cell r="M15">
            <v>138.30000000000001</v>
          </cell>
          <cell r="N15">
            <v>25000</v>
          </cell>
          <cell r="O15">
            <v>3457500</v>
          </cell>
          <cell r="P15">
            <v>53798700</v>
          </cell>
        </row>
        <row r="16">
          <cell r="A16" t="str">
            <v>DNN56L3</v>
          </cell>
          <cell r="E16">
            <v>21</v>
          </cell>
          <cell r="F16" t="str">
            <v>3.2</v>
          </cell>
          <cell r="G16">
            <v>80.099999999999994</v>
          </cell>
          <cell r="I16" t="str">
            <v>VT1NN</v>
          </cell>
          <cell r="J16" t="str">
            <v xml:space="preserve">VT2 </v>
          </cell>
          <cell r="K16">
            <v>364000</v>
          </cell>
          <cell r="L16">
            <v>29156400</v>
          </cell>
          <cell r="M16">
            <v>80.099999999999994</v>
          </cell>
          <cell r="N16">
            <v>25000</v>
          </cell>
          <cell r="O16">
            <v>2002500</v>
          </cell>
          <cell r="P16">
            <v>31158900</v>
          </cell>
        </row>
        <row r="17">
          <cell r="A17" t="str">
            <v>DNN56L4</v>
          </cell>
          <cell r="E17">
            <v>21</v>
          </cell>
          <cell r="F17">
            <v>4</v>
          </cell>
          <cell r="G17">
            <v>71.760000000000005</v>
          </cell>
          <cell r="H17" t="str">
            <v>NN</v>
          </cell>
          <cell r="I17" t="str">
            <v>VT1NN</v>
          </cell>
          <cell r="J17" t="str">
            <v xml:space="preserve">VT2 </v>
          </cell>
          <cell r="K17">
            <v>364000</v>
          </cell>
          <cell r="L17">
            <v>26120600</v>
          </cell>
          <cell r="M17">
            <v>71.760000000000005</v>
          </cell>
          <cell r="N17">
            <v>25000</v>
          </cell>
          <cell r="O17">
            <v>1794000</v>
          </cell>
          <cell r="P17">
            <v>27914600</v>
          </cell>
        </row>
        <row r="18">
          <cell r="A18" t="str">
            <v>DNN56L5</v>
          </cell>
          <cell r="E18">
            <v>21</v>
          </cell>
          <cell r="F18">
            <v>10</v>
          </cell>
          <cell r="G18">
            <v>80.3</v>
          </cell>
          <cell r="H18" t="str">
            <v>NN</v>
          </cell>
          <cell r="I18" t="str">
            <v>VT1NN</v>
          </cell>
          <cell r="J18" t="str">
            <v xml:space="preserve">VT2 </v>
          </cell>
          <cell r="K18">
            <v>364000</v>
          </cell>
          <cell r="L18">
            <v>29229200</v>
          </cell>
          <cell r="M18">
            <v>80.3</v>
          </cell>
          <cell r="N18">
            <v>25000</v>
          </cell>
          <cell r="O18">
            <v>2007500</v>
          </cell>
          <cell r="P18">
            <v>31236700</v>
          </cell>
        </row>
        <row r="19">
          <cell r="A19" t="str">
            <v>DNN56L6</v>
          </cell>
          <cell r="E19">
            <v>21</v>
          </cell>
          <cell r="F19">
            <v>8</v>
          </cell>
          <cell r="G19">
            <v>10.62</v>
          </cell>
          <cell r="H19" t="str">
            <v>NN</v>
          </cell>
          <cell r="I19" t="str">
            <v>VT1NN</v>
          </cell>
          <cell r="J19" t="str">
            <v xml:space="preserve">VT2 </v>
          </cell>
          <cell r="K19">
            <v>364000</v>
          </cell>
          <cell r="L19">
            <v>3865700</v>
          </cell>
          <cell r="M19">
            <v>10.62</v>
          </cell>
          <cell r="N19">
            <v>25000</v>
          </cell>
          <cell r="O19">
            <v>265500</v>
          </cell>
          <cell r="P19">
            <v>4131200</v>
          </cell>
        </row>
        <row r="20">
          <cell r="A20" t="str">
            <v>DNN18H1</v>
          </cell>
          <cell r="B20">
            <v>4</v>
          </cell>
          <cell r="C20">
            <v>18</v>
          </cell>
          <cell r="D20" t="str">
            <v>Trần Thị Hảo</v>
          </cell>
          <cell r="G20">
            <v>37</v>
          </cell>
          <cell r="L20">
            <v>10101000</v>
          </cell>
          <cell r="M20">
            <v>37</v>
          </cell>
          <cell r="O20">
            <v>925000</v>
          </cell>
          <cell r="P20">
            <v>11026000</v>
          </cell>
        </row>
        <row r="21">
          <cell r="A21" t="str">
            <v>DNN18H2</v>
          </cell>
          <cell r="E21">
            <v>16</v>
          </cell>
          <cell r="F21">
            <v>82</v>
          </cell>
          <cell r="G21">
            <v>37</v>
          </cell>
          <cell r="H21" t="str">
            <v>NN</v>
          </cell>
          <cell r="I21" t="str">
            <v>VT1NN</v>
          </cell>
          <cell r="J21" t="str">
            <v xml:space="preserve">VT3 </v>
          </cell>
          <cell r="K21">
            <v>273000</v>
          </cell>
          <cell r="L21">
            <v>10101000</v>
          </cell>
          <cell r="M21">
            <v>37</v>
          </cell>
          <cell r="N21">
            <v>25000</v>
          </cell>
          <cell r="O21">
            <v>925000</v>
          </cell>
          <cell r="P21">
            <v>11026000</v>
          </cell>
        </row>
        <row r="22">
          <cell r="A22" t="str">
            <v>DNN23T1</v>
          </cell>
          <cell r="B22">
            <v>5</v>
          </cell>
          <cell r="C22">
            <v>23</v>
          </cell>
          <cell r="D22" t="str">
            <v>La Đức Tần</v>
          </cell>
          <cell r="G22">
            <v>126.3</v>
          </cell>
          <cell r="L22">
            <v>45973200</v>
          </cell>
          <cell r="M22">
            <v>126.3</v>
          </cell>
          <cell r="O22">
            <v>3157500</v>
          </cell>
          <cell r="P22">
            <v>49130700</v>
          </cell>
        </row>
        <row r="23">
          <cell r="A23" t="str">
            <v>DNN23T2</v>
          </cell>
          <cell r="E23">
            <v>21</v>
          </cell>
          <cell r="F23" t="str">
            <v>15.1</v>
          </cell>
          <cell r="G23">
            <v>126.3</v>
          </cell>
          <cell r="H23" t="str">
            <v>NN</v>
          </cell>
          <cell r="I23" t="str">
            <v>VT1NN</v>
          </cell>
          <cell r="J23" t="str">
            <v>VT2</v>
          </cell>
          <cell r="K23">
            <v>364000</v>
          </cell>
          <cell r="L23">
            <v>45973200</v>
          </cell>
          <cell r="M23">
            <v>126.3</v>
          </cell>
          <cell r="N23">
            <v>25000</v>
          </cell>
          <cell r="O23">
            <v>3157500</v>
          </cell>
          <cell r="P23">
            <v>49130700</v>
          </cell>
        </row>
        <row r="24">
          <cell r="A24" t="str">
            <v>DNN24C1</v>
          </cell>
          <cell r="B24">
            <v>6</v>
          </cell>
          <cell r="C24">
            <v>24</v>
          </cell>
          <cell r="D24" t="str">
            <v>Dương Hữu Cường</v>
          </cell>
          <cell r="G24">
            <v>558.79999999999995</v>
          </cell>
          <cell r="L24">
            <v>76276200</v>
          </cell>
          <cell r="M24">
            <v>558.79999999999995</v>
          </cell>
          <cell r="O24">
            <v>13970000</v>
          </cell>
          <cell r="P24">
            <v>90246200</v>
          </cell>
        </row>
        <row r="25">
          <cell r="A25" t="str">
            <v>DNN24C2</v>
          </cell>
          <cell r="E25">
            <v>16</v>
          </cell>
          <cell r="F25">
            <v>58</v>
          </cell>
          <cell r="G25">
            <v>558.79999999999995</v>
          </cell>
          <cell r="H25" t="str">
            <v>NN</v>
          </cell>
          <cell r="I25" t="str">
            <v>VT2NN</v>
          </cell>
          <cell r="J25" t="str">
            <v xml:space="preserve">VT4 </v>
          </cell>
          <cell r="K25">
            <v>136500</v>
          </cell>
          <cell r="L25">
            <v>76276200</v>
          </cell>
          <cell r="M25">
            <v>558.79999999999995</v>
          </cell>
          <cell r="N25">
            <v>25000</v>
          </cell>
          <cell r="O25">
            <v>13970000</v>
          </cell>
          <cell r="P25">
            <v>90246200</v>
          </cell>
        </row>
        <row r="26">
          <cell r="A26" t="str">
            <v>DNN26T1</v>
          </cell>
          <cell r="B26">
            <v>7</v>
          </cell>
          <cell r="C26">
            <v>26</v>
          </cell>
          <cell r="D26" t="str">
            <v>Chu V¨n TuÇn</v>
          </cell>
          <cell r="G26">
            <v>1195.1300000000001</v>
          </cell>
          <cell r="L26">
            <v>233518800</v>
          </cell>
          <cell r="M26">
            <v>695.13</v>
          </cell>
          <cell r="O26">
            <v>17378300</v>
          </cell>
          <cell r="P26">
            <v>250897100</v>
          </cell>
        </row>
        <row r="27">
          <cell r="A27" t="str">
            <v>DNN26T2</v>
          </cell>
          <cell r="E27">
            <v>16</v>
          </cell>
          <cell r="F27" t="str">
            <v>68.3</v>
          </cell>
          <cell r="G27">
            <v>339.7</v>
          </cell>
          <cell r="H27" t="str">
            <v>NN</v>
          </cell>
          <cell r="I27" t="str">
            <v>VT2NN</v>
          </cell>
          <cell r="J27" t="str">
            <v xml:space="preserve">VT4 </v>
          </cell>
          <cell r="K27">
            <v>136500</v>
          </cell>
          <cell r="L27">
            <v>46369100</v>
          </cell>
          <cell r="M27">
            <v>291.70000000000005</v>
          </cell>
          <cell r="N27">
            <v>25000</v>
          </cell>
          <cell r="O27">
            <v>7292500</v>
          </cell>
          <cell r="P27">
            <v>177057600</v>
          </cell>
        </row>
        <row r="28">
          <cell r="A28" t="str">
            <v>DNN26T3</v>
          </cell>
          <cell r="E28">
            <v>16</v>
          </cell>
          <cell r="F28" t="str">
            <v>68.3</v>
          </cell>
          <cell r="G28">
            <v>452</v>
          </cell>
          <cell r="H28" t="str">
            <v>NN</v>
          </cell>
          <cell r="I28" t="str">
            <v>VT1NN</v>
          </cell>
          <cell r="J28" t="str">
            <v>VT3</v>
          </cell>
          <cell r="K28">
            <v>273000</v>
          </cell>
          <cell r="L28">
            <v>123396000</v>
          </cell>
        </row>
        <row r="29">
          <cell r="A29" t="str">
            <v>DNN26T4</v>
          </cell>
          <cell r="E29">
            <v>16</v>
          </cell>
          <cell r="F29" t="str">
            <v>68.2</v>
          </cell>
          <cell r="G29">
            <v>242</v>
          </cell>
          <cell r="H29" t="str">
            <v>NN</v>
          </cell>
          <cell r="I29" t="str">
            <v>VT2NN</v>
          </cell>
          <cell r="J29" t="str">
            <v xml:space="preserve">
VT4
</v>
          </cell>
          <cell r="K29">
            <v>136500</v>
          </cell>
          <cell r="L29">
            <v>33033000</v>
          </cell>
          <cell r="M29">
            <v>242</v>
          </cell>
          <cell r="N29">
            <v>25000</v>
          </cell>
          <cell r="O29">
            <v>6050000</v>
          </cell>
          <cell r="P29">
            <v>39083000</v>
          </cell>
        </row>
        <row r="30">
          <cell r="A30" t="str">
            <v>DNN26T5</v>
          </cell>
          <cell r="E30">
            <v>16</v>
          </cell>
          <cell r="F30">
            <v>60</v>
          </cell>
          <cell r="G30">
            <v>6.4</v>
          </cell>
          <cell r="H30" t="str">
            <v>NN</v>
          </cell>
          <cell r="I30" t="str">
            <v>VT2NN</v>
          </cell>
          <cell r="J30" t="str">
            <v xml:space="preserve">
VT4
</v>
          </cell>
          <cell r="K30">
            <v>136500</v>
          </cell>
          <cell r="L30">
            <v>873600</v>
          </cell>
          <cell r="M30">
            <v>6.4</v>
          </cell>
          <cell r="N30">
            <v>25000</v>
          </cell>
          <cell r="O30">
            <v>160000</v>
          </cell>
          <cell r="P30">
            <v>1033600</v>
          </cell>
        </row>
        <row r="31">
          <cell r="A31" t="str">
            <v>DNN26T6</v>
          </cell>
          <cell r="E31">
            <v>16</v>
          </cell>
          <cell r="F31">
            <v>58</v>
          </cell>
          <cell r="G31">
            <v>22.6</v>
          </cell>
          <cell r="H31" t="str">
            <v>NN</v>
          </cell>
          <cell r="I31" t="str">
            <v>VT2NN</v>
          </cell>
          <cell r="J31" t="str">
            <v xml:space="preserve">
VT4 
</v>
          </cell>
          <cell r="K31">
            <v>136500</v>
          </cell>
          <cell r="L31">
            <v>3084900</v>
          </cell>
          <cell r="M31">
            <v>22.6</v>
          </cell>
          <cell r="N31">
            <v>25000</v>
          </cell>
          <cell r="O31">
            <v>565000</v>
          </cell>
          <cell r="P31">
            <v>3649900</v>
          </cell>
        </row>
        <row r="32">
          <cell r="A32" t="str">
            <v>DNN26T7</v>
          </cell>
          <cell r="E32">
            <v>16</v>
          </cell>
          <cell r="F32" t="str">
            <v>7.1</v>
          </cell>
          <cell r="G32">
            <v>7.63</v>
          </cell>
          <cell r="H32" t="str">
            <v>NN</v>
          </cell>
          <cell r="I32" t="str">
            <v>VT1NN</v>
          </cell>
          <cell r="J32" t="str">
            <v>VT3</v>
          </cell>
          <cell r="K32">
            <v>273000</v>
          </cell>
          <cell r="L32">
            <v>2083000</v>
          </cell>
          <cell r="M32">
            <v>7.63</v>
          </cell>
          <cell r="N32">
            <v>25000</v>
          </cell>
          <cell r="O32">
            <v>190800</v>
          </cell>
          <cell r="P32">
            <v>2273800</v>
          </cell>
        </row>
        <row r="33">
          <cell r="A33" t="str">
            <v>DNN26T8</v>
          </cell>
          <cell r="E33">
            <v>16</v>
          </cell>
          <cell r="F33" t="str">
            <v>7.2+7.3</v>
          </cell>
          <cell r="G33">
            <v>68.8</v>
          </cell>
          <cell r="H33" t="str">
            <v>NN</v>
          </cell>
          <cell r="I33" t="str">
            <v>VT2NN</v>
          </cell>
          <cell r="J33" t="str">
            <v xml:space="preserve">
VT4 
</v>
          </cell>
          <cell r="K33">
            <v>136500</v>
          </cell>
          <cell r="L33">
            <v>9391200</v>
          </cell>
          <cell r="M33">
            <v>68.8</v>
          </cell>
          <cell r="N33">
            <v>25000</v>
          </cell>
          <cell r="O33">
            <v>1720000</v>
          </cell>
          <cell r="P33">
            <v>11111200</v>
          </cell>
        </row>
        <row r="34">
          <cell r="A34" t="str">
            <v>DNN26T9</v>
          </cell>
          <cell r="E34">
            <v>16</v>
          </cell>
          <cell r="F34" t="str">
            <v>7.4</v>
          </cell>
          <cell r="G34">
            <v>56</v>
          </cell>
          <cell r="H34" t="str">
            <v>NN</v>
          </cell>
          <cell r="I34" t="str">
            <v>VT1NN</v>
          </cell>
          <cell r="J34" t="str">
            <v xml:space="preserve">
VT3 
</v>
          </cell>
          <cell r="K34">
            <v>273000</v>
          </cell>
          <cell r="L34">
            <v>15288000</v>
          </cell>
          <cell r="M34">
            <v>56</v>
          </cell>
          <cell r="N34">
            <v>25000</v>
          </cell>
          <cell r="O34">
            <v>1400000</v>
          </cell>
          <cell r="P34">
            <v>16688000</v>
          </cell>
        </row>
        <row r="35">
          <cell r="A35" t="str">
            <v>DNN96T1</v>
          </cell>
          <cell r="B35">
            <v>8</v>
          </cell>
          <cell r="C35">
            <v>96</v>
          </cell>
          <cell r="D35" t="str">
            <v>Chu Văn Thanh</v>
          </cell>
          <cell r="G35">
            <v>1153.2</v>
          </cell>
          <cell r="L35">
            <v>160551300</v>
          </cell>
          <cell r="M35">
            <v>1153.2</v>
          </cell>
          <cell r="O35">
            <v>28830000</v>
          </cell>
          <cell r="P35">
            <v>189381300</v>
          </cell>
        </row>
        <row r="36">
          <cell r="A36" t="str">
            <v>DNN96T2</v>
          </cell>
          <cell r="E36">
            <v>16</v>
          </cell>
          <cell r="F36" t="str">
            <v>60.2</v>
          </cell>
          <cell r="G36">
            <v>1130.2</v>
          </cell>
          <cell r="H36" t="str">
            <v>NN</v>
          </cell>
          <cell r="I36" t="str">
            <v>VT2NN</v>
          </cell>
          <cell r="J36" t="str">
            <v xml:space="preserve">VT4 </v>
          </cell>
          <cell r="K36">
            <v>136500</v>
          </cell>
          <cell r="L36">
            <v>154272300</v>
          </cell>
          <cell r="M36">
            <v>1130.2</v>
          </cell>
          <cell r="N36">
            <v>25000</v>
          </cell>
          <cell r="O36">
            <v>28255000</v>
          </cell>
          <cell r="P36">
            <v>182527300</v>
          </cell>
        </row>
        <row r="37">
          <cell r="A37" t="str">
            <v>DNN96T3</v>
          </cell>
          <cell r="E37">
            <v>16</v>
          </cell>
          <cell r="F37" t="str">
            <v>60.2</v>
          </cell>
          <cell r="G37">
            <v>23</v>
          </cell>
          <cell r="H37" t="str">
            <v>NN</v>
          </cell>
          <cell r="I37" t="str">
            <v>VT1NN</v>
          </cell>
          <cell r="J37" t="str">
            <v>VT3</v>
          </cell>
          <cell r="K37">
            <v>273000</v>
          </cell>
          <cell r="L37">
            <v>6279000</v>
          </cell>
          <cell r="M37">
            <v>23</v>
          </cell>
          <cell r="N37">
            <v>25000</v>
          </cell>
          <cell r="O37">
            <v>575000</v>
          </cell>
          <cell r="P37">
            <v>6854000</v>
          </cell>
        </row>
        <row r="38">
          <cell r="A38" t="str">
            <v>DNN32h1</v>
          </cell>
          <cell r="B38">
            <v>9</v>
          </cell>
          <cell r="C38">
            <v>32</v>
          </cell>
          <cell r="D38" t="str">
            <v>Mai BÝch H¹nh</v>
          </cell>
          <cell r="G38">
            <v>25.6</v>
          </cell>
          <cell r="L38">
            <v>9318400</v>
          </cell>
          <cell r="M38">
            <v>25.6</v>
          </cell>
          <cell r="O38">
            <v>640000</v>
          </cell>
          <cell r="P38">
            <v>9958400</v>
          </cell>
        </row>
        <row r="39">
          <cell r="A39" t="str">
            <v>DNN32h2</v>
          </cell>
          <cell r="E39">
            <v>17</v>
          </cell>
          <cell r="F39" t="str">
            <v>14.1</v>
          </cell>
          <cell r="G39">
            <v>25.6</v>
          </cell>
          <cell r="H39" t="str">
            <v>NN</v>
          </cell>
          <cell r="I39" t="str">
            <v>VT1NN</v>
          </cell>
          <cell r="J39" t="str">
            <v>VT2</v>
          </cell>
          <cell r="K39">
            <v>364000</v>
          </cell>
          <cell r="L39">
            <v>9318400</v>
          </cell>
          <cell r="M39">
            <v>25.6</v>
          </cell>
          <cell r="N39">
            <v>25000</v>
          </cell>
          <cell r="O39">
            <v>640000</v>
          </cell>
          <cell r="P39">
            <v>9958400</v>
          </cell>
        </row>
        <row r="40">
          <cell r="A40" t="str">
            <v>DNN33p1</v>
          </cell>
          <cell r="B40">
            <v>10</v>
          </cell>
          <cell r="C40">
            <v>33</v>
          </cell>
          <cell r="D40" t="str">
            <v>TriÖu ThÞ Phô+ L· Thanh H÷u</v>
          </cell>
          <cell r="G40">
            <v>560.5</v>
          </cell>
          <cell r="L40">
            <v>204022000</v>
          </cell>
          <cell r="M40">
            <v>60.5</v>
          </cell>
          <cell r="O40">
            <v>1512500</v>
          </cell>
          <cell r="P40">
            <v>205534500</v>
          </cell>
        </row>
        <row r="41">
          <cell r="A41" t="str">
            <v>DNN33p2</v>
          </cell>
          <cell r="E41">
            <v>16</v>
          </cell>
          <cell r="F41" t="str">
            <v>107.1</v>
          </cell>
          <cell r="G41">
            <v>301.60000000000002</v>
          </cell>
          <cell r="H41" t="str">
            <v>NN</v>
          </cell>
          <cell r="I41" t="str">
            <v>VT1NN</v>
          </cell>
          <cell r="J41" t="str">
            <v xml:space="preserve">VT2 </v>
          </cell>
          <cell r="K41">
            <v>364000</v>
          </cell>
          <cell r="L41">
            <v>109782400.00000001</v>
          </cell>
          <cell r="M41">
            <v>60.5</v>
          </cell>
          <cell r="N41">
            <v>25000</v>
          </cell>
          <cell r="O41">
            <v>1512500</v>
          </cell>
          <cell r="P41">
            <v>111294900.00000001</v>
          </cell>
        </row>
        <row r="42">
          <cell r="A42" t="str">
            <v>DNN33p3</v>
          </cell>
          <cell r="E42">
            <v>16</v>
          </cell>
          <cell r="F42" t="str">
            <v>107.2</v>
          </cell>
          <cell r="G42">
            <v>258.89999999999998</v>
          </cell>
          <cell r="H42" t="str">
            <v>NN</v>
          </cell>
          <cell r="I42" t="str">
            <v>VT1NN</v>
          </cell>
          <cell r="J42" t="str">
            <v xml:space="preserve">VT2 </v>
          </cell>
          <cell r="K42">
            <v>364000</v>
          </cell>
          <cell r="L42">
            <v>94239599.999999985</v>
          </cell>
          <cell r="P42">
            <v>94239599.999999985</v>
          </cell>
        </row>
        <row r="43">
          <cell r="A43" t="str">
            <v>DNN36S1</v>
          </cell>
          <cell r="B43">
            <v>11</v>
          </cell>
          <cell r="C43">
            <v>36</v>
          </cell>
          <cell r="D43" t="str">
            <v>Toµn V¨n S¾c               + Hoµng ThÞ Lý</v>
          </cell>
          <cell r="G43">
            <v>1612.99</v>
          </cell>
          <cell r="L43">
            <v>606566000</v>
          </cell>
          <cell r="M43">
            <v>1112.99</v>
          </cell>
          <cell r="O43">
            <v>27824800</v>
          </cell>
          <cell r="P43">
            <v>634390800</v>
          </cell>
        </row>
        <row r="44">
          <cell r="A44" t="str">
            <v>DNN36S2</v>
          </cell>
          <cell r="E44">
            <v>16</v>
          </cell>
          <cell r="F44">
            <v>97</v>
          </cell>
          <cell r="G44">
            <v>325.39999999999998</v>
          </cell>
          <cell r="H44" t="str">
            <v>NN</v>
          </cell>
          <cell r="I44" t="str">
            <v>VT1NN</v>
          </cell>
          <cell r="J44" t="str">
            <v xml:space="preserve">VT2 </v>
          </cell>
          <cell r="K44">
            <v>364000</v>
          </cell>
          <cell r="L44">
            <v>118445599.99999999</v>
          </cell>
          <cell r="M44">
            <v>325.39999999999998</v>
          </cell>
          <cell r="N44">
            <v>25000</v>
          </cell>
          <cell r="O44">
            <v>8135000</v>
          </cell>
          <cell r="P44">
            <v>126580599.99999999</v>
          </cell>
        </row>
        <row r="45">
          <cell r="A45" t="str">
            <v>DNN36S3</v>
          </cell>
          <cell r="E45">
            <v>16</v>
          </cell>
          <cell r="F45">
            <v>88</v>
          </cell>
          <cell r="G45">
            <v>580.1</v>
          </cell>
          <cell r="H45" t="str">
            <v>NN</v>
          </cell>
          <cell r="I45" t="str">
            <v>VT1NN</v>
          </cell>
          <cell r="J45" t="str">
            <v xml:space="preserve">VT2 </v>
          </cell>
          <cell r="K45">
            <v>364000</v>
          </cell>
          <cell r="L45">
            <v>211156400</v>
          </cell>
          <cell r="M45">
            <v>80.099999999999994</v>
          </cell>
          <cell r="N45">
            <v>25000</v>
          </cell>
          <cell r="O45">
            <v>2002500</v>
          </cell>
          <cell r="P45">
            <v>213158900</v>
          </cell>
        </row>
        <row r="46">
          <cell r="A46" t="str">
            <v>DNN36S4</v>
          </cell>
          <cell r="E46">
            <v>16</v>
          </cell>
          <cell r="F46">
            <v>81</v>
          </cell>
          <cell r="G46">
            <v>490.9</v>
          </cell>
          <cell r="H46" t="str">
            <v>NN</v>
          </cell>
          <cell r="I46" t="str">
            <v xml:space="preserve"> VT1NN</v>
          </cell>
          <cell r="J46" t="str">
            <v xml:space="preserve">VT2 </v>
          </cell>
          <cell r="K46">
            <v>364000</v>
          </cell>
          <cell r="L46">
            <v>178687600</v>
          </cell>
          <cell r="M46">
            <v>490.9</v>
          </cell>
          <cell r="N46">
            <v>25000</v>
          </cell>
          <cell r="O46">
            <v>12272500</v>
          </cell>
          <cell r="P46">
            <v>190960100</v>
          </cell>
        </row>
        <row r="47">
          <cell r="A47" t="str">
            <v>DNN36S5</v>
          </cell>
          <cell r="E47">
            <v>16</v>
          </cell>
          <cell r="F47" t="str">
            <v>94.1</v>
          </cell>
          <cell r="G47">
            <v>32</v>
          </cell>
          <cell r="H47" t="str">
            <v>NN</v>
          </cell>
          <cell r="I47" t="str">
            <v>VT1NN</v>
          </cell>
          <cell r="J47" t="str">
            <v xml:space="preserve">VT2 </v>
          </cell>
          <cell r="K47">
            <v>364000</v>
          </cell>
          <cell r="L47">
            <v>11648000</v>
          </cell>
          <cell r="M47">
            <v>32</v>
          </cell>
          <cell r="N47">
            <v>25000</v>
          </cell>
          <cell r="O47">
            <v>800000</v>
          </cell>
          <cell r="P47">
            <v>12448000</v>
          </cell>
        </row>
        <row r="48">
          <cell r="A48" t="str">
            <v>DNN36S6</v>
          </cell>
          <cell r="E48">
            <v>16</v>
          </cell>
          <cell r="F48" t="str">
            <v>94.2</v>
          </cell>
          <cell r="G48">
            <v>17.5</v>
          </cell>
          <cell r="H48" t="str">
            <v>NN</v>
          </cell>
          <cell r="I48" t="str">
            <v>VT1NN</v>
          </cell>
          <cell r="J48" t="str">
            <v xml:space="preserve">VT2 </v>
          </cell>
          <cell r="K48">
            <v>364000</v>
          </cell>
          <cell r="L48">
            <v>6370000</v>
          </cell>
          <cell r="M48">
            <v>17.5</v>
          </cell>
          <cell r="N48">
            <v>25000</v>
          </cell>
          <cell r="O48">
            <v>437500</v>
          </cell>
          <cell r="P48">
            <v>6807500</v>
          </cell>
        </row>
        <row r="49">
          <cell r="A49" t="str">
            <v>DNN36S7</v>
          </cell>
          <cell r="E49">
            <v>16</v>
          </cell>
          <cell r="F49">
            <v>108</v>
          </cell>
          <cell r="G49">
            <v>35.6</v>
          </cell>
          <cell r="H49" t="str">
            <v>NN</v>
          </cell>
          <cell r="I49" t="str">
            <v>VT1NN</v>
          </cell>
          <cell r="J49" t="str">
            <v xml:space="preserve">VT1 </v>
          </cell>
          <cell r="K49">
            <v>910000</v>
          </cell>
          <cell r="L49">
            <v>32396000</v>
          </cell>
          <cell r="M49">
            <v>35.6</v>
          </cell>
          <cell r="N49">
            <v>25000</v>
          </cell>
          <cell r="O49">
            <v>890000</v>
          </cell>
          <cell r="P49">
            <v>33286000</v>
          </cell>
        </row>
        <row r="50">
          <cell r="A50" t="str">
            <v>DNN36S8</v>
          </cell>
          <cell r="E50">
            <v>16</v>
          </cell>
          <cell r="F50" t="str">
            <v>106.2</v>
          </cell>
          <cell r="G50">
            <v>116.3</v>
          </cell>
          <cell r="H50" t="str">
            <v>NN</v>
          </cell>
          <cell r="I50" t="str">
            <v>VT1NN</v>
          </cell>
          <cell r="J50" t="str">
            <v>VT2</v>
          </cell>
          <cell r="K50">
            <v>364000</v>
          </cell>
          <cell r="L50">
            <v>42333200</v>
          </cell>
          <cell r="M50">
            <v>116.3</v>
          </cell>
          <cell r="N50">
            <v>25000</v>
          </cell>
          <cell r="O50">
            <v>2907500</v>
          </cell>
          <cell r="P50">
            <v>45240700</v>
          </cell>
        </row>
        <row r="51">
          <cell r="A51" t="str">
            <v>DNN36S9</v>
          </cell>
          <cell r="E51">
            <v>16</v>
          </cell>
          <cell r="F51">
            <v>125</v>
          </cell>
          <cell r="G51">
            <v>15.19</v>
          </cell>
          <cell r="H51" t="str">
            <v>NN</v>
          </cell>
          <cell r="I51" t="str">
            <v>VT1NN</v>
          </cell>
          <cell r="J51" t="str">
            <v>VT2</v>
          </cell>
          <cell r="K51">
            <v>364000</v>
          </cell>
          <cell r="L51">
            <v>5529160</v>
          </cell>
          <cell r="M51">
            <v>15.19</v>
          </cell>
          <cell r="N51">
            <v>25000</v>
          </cell>
          <cell r="O51">
            <v>379800</v>
          </cell>
          <cell r="P51">
            <v>5908960</v>
          </cell>
        </row>
        <row r="52">
          <cell r="A52" t="str">
            <v>DNN38B1</v>
          </cell>
          <cell r="B52">
            <v>12</v>
          </cell>
          <cell r="C52">
            <v>38</v>
          </cell>
          <cell r="D52" t="str">
            <v>Hoµng V¨n Beo</v>
          </cell>
          <cell r="G52">
            <v>31.1</v>
          </cell>
          <cell r="L52">
            <v>4245200</v>
          </cell>
          <cell r="M52">
            <v>31.1</v>
          </cell>
          <cell r="O52">
            <v>777500</v>
          </cell>
          <cell r="P52">
            <v>5022700</v>
          </cell>
        </row>
        <row r="53">
          <cell r="A53" t="str">
            <v>DNN38B2</v>
          </cell>
          <cell r="E53">
            <v>16</v>
          </cell>
          <cell r="F53" t="str">
            <v>29.1</v>
          </cell>
          <cell r="G53">
            <v>31.1</v>
          </cell>
          <cell r="H53" t="str">
            <v>NN</v>
          </cell>
          <cell r="I53" t="str">
            <v>VT2NN</v>
          </cell>
          <cell r="J53" t="str">
            <v xml:space="preserve">VT4 </v>
          </cell>
          <cell r="K53">
            <v>136500</v>
          </cell>
          <cell r="L53">
            <v>4245200</v>
          </cell>
          <cell r="M53">
            <v>31.1</v>
          </cell>
          <cell r="N53">
            <v>25000</v>
          </cell>
          <cell r="O53">
            <v>777500</v>
          </cell>
          <cell r="P53">
            <v>5022700</v>
          </cell>
        </row>
        <row r="54">
          <cell r="A54" t="str">
            <v>DNN42T1</v>
          </cell>
          <cell r="B54">
            <v>13</v>
          </cell>
          <cell r="C54">
            <v>42</v>
          </cell>
          <cell r="D54" t="str">
            <v>N«ng V¨n Thanh</v>
          </cell>
          <cell r="G54">
            <v>715</v>
          </cell>
          <cell r="L54">
            <v>195195000</v>
          </cell>
          <cell r="M54">
            <v>215</v>
          </cell>
          <cell r="O54">
            <v>5375000</v>
          </cell>
          <cell r="P54">
            <v>200570000</v>
          </cell>
        </row>
        <row r="55">
          <cell r="A55" t="str">
            <v>DNN42T2</v>
          </cell>
          <cell r="E55">
            <v>16</v>
          </cell>
          <cell r="F55">
            <v>59</v>
          </cell>
          <cell r="G55">
            <v>715</v>
          </cell>
          <cell r="H55" t="str">
            <v>NN</v>
          </cell>
          <cell r="I55" t="str">
            <v>VT1NN</v>
          </cell>
          <cell r="J55" t="str">
            <v xml:space="preserve">VT3 </v>
          </cell>
          <cell r="K55">
            <v>273000</v>
          </cell>
          <cell r="L55">
            <v>195195000</v>
          </cell>
          <cell r="M55">
            <v>215</v>
          </cell>
          <cell r="N55">
            <v>25000</v>
          </cell>
          <cell r="O55">
            <v>5375000</v>
          </cell>
          <cell r="P55">
            <v>200570000</v>
          </cell>
        </row>
        <row r="56">
          <cell r="A56" t="str">
            <v>DNN43d1</v>
          </cell>
          <cell r="B56">
            <v>14</v>
          </cell>
          <cell r="C56">
            <v>43</v>
          </cell>
          <cell r="D56" t="str">
            <v>L­¬ng Quang §øc+ Tr­¬ng ThÞ Thu</v>
          </cell>
          <cell r="G56">
            <v>642.90000000000009</v>
          </cell>
          <cell r="L56">
            <v>87755900</v>
          </cell>
          <cell r="M56">
            <v>142.90000000000009</v>
          </cell>
          <cell r="O56">
            <v>3572500</v>
          </cell>
          <cell r="P56">
            <v>91328400</v>
          </cell>
        </row>
        <row r="57">
          <cell r="A57" t="str">
            <v>DNN43d2</v>
          </cell>
          <cell r="E57">
            <v>16</v>
          </cell>
          <cell r="F57" t="str">
            <v>4.1</v>
          </cell>
          <cell r="G57">
            <v>147</v>
          </cell>
          <cell r="H57" t="str">
            <v>NN</v>
          </cell>
          <cell r="I57" t="str">
            <v>VT2NN</v>
          </cell>
          <cell r="J57" t="str">
            <v xml:space="preserve">VT4 </v>
          </cell>
          <cell r="K57">
            <v>136500</v>
          </cell>
          <cell r="L57">
            <v>20065500</v>
          </cell>
          <cell r="M57">
            <v>142.90000000000009</v>
          </cell>
          <cell r="N57">
            <v>25000</v>
          </cell>
          <cell r="O57">
            <v>3572500</v>
          </cell>
          <cell r="P57">
            <v>23638000</v>
          </cell>
        </row>
        <row r="58">
          <cell r="A58" t="str">
            <v>DNN43d3</v>
          </cell>
          <cell r="E58">
            <v>16</v>
          </cell>
          <cell r="F58">
            <v>23</v>
          </cell>
          <cell r="G58">
            <v>286.10000000000002</v>
          </cell>
          <cell r="H58" t="str">
            <v>NN</v>
          </cell>
          <cell r="I58" t="str">
            <v>VT2NN</v>
          </cell>
          <cell r="J58" t="str">
            <v xml:space="preserve">VT4 </v>
          </cell>
          <cell r="K58">
            <v>136500</v>
          </cell>
          <cell r="L58">
            <v>39052650</v>
          </cell>
          <cell r="P58">
            <v>39052650</v>
          </cell>
        </row>
        <row r="59">
          <cell r="A59" t="str">
            <v>DNN43d4</v>
          </cell>
          <cell r="E59">
            <v>16</v>
          </cell>
          <cell r="F59">
            <v>49</v>
          </cell>
          <cell r="G59">
            <v>209.8</v>
          </cell>
          <cell r="H59" t="str">
            <v>NN</v>
          </cell>
          <cell r="I59" t="str">
            <v>VT2NN</v>
          </cell>
          <cell r="J59" t="str">
            <v xml:space="preserve">VT4 </v>
          </cell>
          <cell r="K59">
            <v>136500</v>
          </cell>
          <cell r="L59">
            <v>28637700</v>
          </cell>
          <cell r="P59">
            <v>28637700</v>
          </cell>
        </row>
        <row r="60">
          <cell r="A60" t="str">
            <v>DNN46S1</v>
          </cell>
          <cell r="B60">
            <v>15</v>
          </cell>
          <cell r="C60">
            <v>46</v>
          </cell>
          <cell r="D60" t="str">
            <v>NguyÔn §×nh S¬n</v>
          </cell>
          <cell r="G60">
            <v>559.70000000000005</v>
          </cell>
          <cell r="L60">
            <v>76399100</v>
          </cell>
          <cell r="M60">
            <v>59.7</v>
          </cell>
          <cell r="O60">
            <v>1492500</v>
          </cell>
          <cell r="P60">
            <v>77891600</v>
          </cell>
        </row>
        <row r="61">
          <cell r="A61" t="str">
            <v>DNN46S2</v>
          </cell>
          <cell r="E61">
            <v>16</v>
          </cell>
          <cell r="F61" t="str">
            <v>13.1</v>
          </cell>
          <cell r="G61">
            <v>542.5</v>
          </cell>
          <cell r="H61" t="str">
            <v>NN</v>
          </cell>
          <cell r="I61" t="str">
            <v>VT2NN</v>
          </cell>
          <cell r="J61" t="str">
            <v xml:space="preserve">VT4 </v>
          </cell>
          <cell r="K61">
            <v>136500</v>
          </cell>
          <cell r="L61">
            <v>74051250</v>
          </cell>
          <cell r="M61">
            <v>42.5</v>
          </cell>
          <cell r="N61">
            <v>25000</v>
          </cell>
          <cell r="O61">
            <v>1062500</v>
          </cell>
          <cell r="P61">
            <v>75113750</v>
          </cell>
        </row>
        <row r="62">
          <cell r="A62" t="str">
            <v>DNN46S3</v>
          </cell>
          <cell r="E62">
            <v>16</v>
          </cell>
          <cell r="F62">
            <v>31</v>
          </cell>
          <cell r="G62">
            <v>17.2</v>
          </cell>
          <cell r="H62" t="str">
            <v>NN</v>
          </cell>
          <cell r="I62" t="str">
            <v>VT2NN</v>
          </cell>
          <cell r="J62" t="str">
            <v xml:space="preserve">VT4 </v>
          </cell>
          <cell r="K62">
            <v>136500</v>
          </cell>
          <cell r="L62">
            <v>2347800</v>
          </cell>
          <cell r="M62">
            <v>17.2</v>
          </cell>
          <cell r="N62">
            <v>25000</v>
          </cell>
          <cell r="O62">
            <v>430000</v>
          </cell>
          <cell r="P62">
            <v>2777800</v>
          </cell>
        </row>
        <row r="63">
          <cell r="A63" t="str">
            <v>DNN57t1</v>
          </cell>
          <cell r="B63">
            <v>16</v>
          </cell>
          <cell r="C63">
            <v>57</v>
          </cell>
          <cell r="D63" t="str">
            <v xml:space="preserve">L­¬ng V¨n TriÒu </v>
          </cell>
          <cell r="G63">
            <v>409.9</v>
          </cell>
          <cell r="L63">
            <v>55951400</v>
          </cell>
          <cell r="M63">
            <v>409.9</v>
          </cell>
          <cell r="O63">
            <v>10247500</v>
          </cell>
          <cell r="P63">
            <v>66198900</v>
          </cell>
        </row>
        <row r="64">
          <cell r="A64" t="str">
            <v>DNN57t2</v>
          </cell>
          <cell r="E64">
            <v>16</v>
          </cell>
          <cell r="F64" t="str">
            <v>8.1</v>
          </cell>
          <cell r="G64">
            <v>409.9</v>
          </cell>
          <cell r="H64" t="str">
            <v>NN</v>
          </cell>
          <cell r="I64" t="str">
            <v>VT2NN</v>
          </cell>
          <cell r="J64" t="str">
            <v xml:space="preserve">VT4 </v>
          </cell>
          <cell r="K64">
            <v>136500</v>
          </cell>
          <cell r="L64">
            <v>55951400</v>
          </cell>
          <cell r="M64">
            <v>409.9</v>
          </cell>
          <cell r="N64">
            <v>25000</v>
          </cell>
          <cell r="O64">
            <v>10247500</v>
          </cell>
          <cell r="P64">
            <v>66198900</v>
          </cell>
        </row>
        <row r="65">
          <cell r="A65" t="str">
            <v>DNN53H1</v>
          </cell>
          <cell r="B65">
            <v>17</v>
          </cell>
          <cell r="C65">
            <v>53</v>
          </cell>
          <cell r="D65" t="str">
            <v>NguyÔn §×nh H¶i</v>
          </cell>
          <cell r="G65">
            <v>1057.4000000000001</v>
          </cell>
          <cell r="L65">
            <v>144335200</v>
          </cell>
          <cell r="M65">
            <v>557.4</v>
          </cell>
          <cell r="O65">
            <v>13935000</v>
          </cell>
          <cell r="P65">
            <v>158270200</v>
          </cell>
        </row>
        <row r="66">
          <cell r="A66" t="str">
            <v>DNN53H2</v>
          </cell>
          <cell r="E66">
            <v>16</v>
          </cell>
          <cell r="F66" t="str">
            <v>35.1</v>
          </cell>
          <cell r="G66">
            <v>332.9</v>
          </cell>
          <cell r="H66" t="str">
            <v>NN</v>
          </cell>
          <cell r="I66" t="str">
            <v>VT2NN</v>
          </cell>
          <cell r="J66" t="str">
            <v xml:space="preserve">VT4 </v>
          </cell>
          <cell r="K66">
            <v>136500</v>
          </cell>
          <cell r="L66">
            <v>45440900</v>
          </cell>
          <cell r="M66">
            <v>332.9</v>
          </cell>
          <cell r="N66">
            <v>25000</v>
          </cell>
          <cell r="O66">
            <v>8322500</v>
          </cell>
          <cell r="P66">
            <v>53763400</v>
          </cell>
        </row>
        <row r="67">
          <cell r="A67" t="str">
            <v>DNN53H3</v>
          </cell>
          <cell r="E67">
            <v>16</v>
          </cell>
          <cell r="F67">
            <v>35</v>
          </cell>
          <cell r="G67">
            <v>724.5</v>
          </cell>
          <cell r="H67" t="str">
            <v>NN</v>
          </cell>
          <cell r="I67" t="str">
            <v>VT2NN</v>
          </cell>
          <cell r="J67" t="str">
            <v xml:space="preserve">VT4 </v>
          </cell>
          <cell r="K67">
            <v>136500</v>
          </cell>
          <cell r="L67">
            <v>98894300</v>
          </cell>
          <cell r="M67">
            <v>224.5</v>
          </cell>
          <cell r="N67">
            <v>25000</v>
          </cell>
          <cell r="O67">
            <v>5612500</v>
          </cell>
          <cell r="P67">
            <v>104506800</v>
          </cell>
        </row>
        <row r="68">
          <cell r="A68" t="str">
            <v>DNN54M1</v>
          </cell>
          <cell r="B68">
            <v>18</v>
          </cell>
          <cell r="C68">
            <v>54</v>
          </cell>
          <cell r="D68" t="str">
            <v>TriÖu ThÞ Miªn</v>
          </cell>
          <cell r="G68">
            <v>552.9</v>
          </cell>
          <cell r="L68">
            <v>75470900</v>
          </cell>
          <cell r="M68">
            <v>52.899999999999977</v>
          </cell>
          <cell r="O68">
            <v>1322500</v>
          </cell>
          <cell r="P68">
            <v>76793400</v>
          </cell>
        </row>
        <row r="69">
          <cell r="A69" t="str">
            <v>DNN54M2</v>
          </cell>
          <cell r="E69">
            <v>16</v>
          </cell>
          <cell r="F69">
            <v>36</v>
          </cell>
          <cell r="G69">
            <v>552.9</v>
          </cell>
          <cell r="H69" t="str">
            <v>NN</v>
          </cell>
          <cell r="I69" t="str">
            <v>VT2NN</v>
          </cell>
          <cell r="J69" t="str">
            <v xml:space="preserve">VT4 </v>
          </cell>
          <cell r="K69">
            <v>136500</v>
          </cell>
          <cell r="L69">
            <v>75470900</v>
          </cell>
          <cell r="M69">
            <v>52.899999999999977</v>
          </cell>
          <cell r="N69">
            <v>25000</v>
          </cell>
          <cell r="O69">
            <v>1322500</v>
          </cell>
          <cell r="P69">
            <v>76793400</v>
          </cell>
        </row>
        <row r="70">
          <cell r="A70" t="str">
            <v>DNN55B1</v>
          </cell>
          <cell r="B70">
            <v>19</v>
          </cell>
          <cell r="C70">
            <v>55</v>
          </cell>
          <cell r="D70" t="str">
            <v>Bùi Thị Bình + Phạm Kim Loan</v>
          </cell>
          <cell r="G70">
            <v>137.42000000000002</v>
          </cell>
          <cell r="L70">
            <v>50020900</v>
          </cell>
          <cell r="M70">
            <v>137.42000000000002</v>
          </cell>
          <cell r="O70">
            <v>3435500</v>
          </cell>
          <cell r="P70">
            <v>53456400</v>
          </cell>
        </row>
        <row r="71">
          <cell r="A71" t="str">
            <v>DNN55B2</v>
          </cell>
          <cell r="E71">
            <v>21</v>
          </cell>
          <cell r="F71">
            <v>9</v>
          </cell>
          <cell r="G71">
            <v>86.42</v>
          </cell>
          <cell r="H71" t="str">
            <v>NN</v>
          </cell>
          <cell r="I71" t="str">
            <v>VT1NN</v>
          </cell>
          <cell r="J71" t="str">
            <v xml:space="preserve">VT2 </v>
          </cell>
          <cell r="K71">
            <v>364000</v>
          </cell>
          <cell r="L71">
            <v>31456900</v>
          </cell>
          <cell r="M71">
            <v>86.42</v>
          </cell>
          <cell r="N71">
            <v>25000</v>
          </cell>
          <cell r="O71">
            <v>2160500</v>
          </cell>
          <cell r="P71">
            <v>33617400</v>
          </cell>
        </row>
        <row r="72">
          <cell r="A72" t="str">
            <v>DNN55B3</v>
          </cell>
          <cell r="E72">
            <v>21</v>
          </cell>
          <cell r="F72">
            <v>9</v>
          </cell>
          <cell r="G72">
            <v>51</v>
          </cell>
          <cell r="I72" t="str">
            <v>VT1NN</v>
          </cell>
          <cell r="J72" t="str">
            <v>VT2</v>
          </cell>
          <cell r="K72">
            <v>364000</v>
          </cell>
          <cell r="L72">
            <v>18564000</v>
          </cell>
          <cell r="M72">
            <v>51</v>
          </cell>
          <cell r="N72">
            <v>25000</v>
          </cell>
          <cell r="O72">
            <v>1275000</v>
          </cell>
          <cell r="P72">
            <v>19839000</v>
          </cell>
        </row>
        <row r="73">
          <cell r="A73" t="str">
            <v>DNN58T1</v>
          </cell>
          <cell r="B73">
            <v>20</v>
          </cell>
          <cell r="C73">
            <v>58</v>
          </cell>
          <cell r="D73" t="str">
            <v>NguyÔn §×nh TiÕn</v>
          </cell>
          <cell r="G73">
            <v>67</v>
          </cell>
          <cell r="L73">
            <v>9145500</v>
          </cell>
          <cell r="M73">
            <v>67</v>
          </cell>
          <cell r="O73">
            <v>1675000</v>
          </cell>
          <cell r="P73">
            <v>10820500</v>
          </cell>
        </row>
        <row r="74">
          <cell r="A74" t="str">
            <v>DNN58T2</v>
          </cell>
          <cell r="E74">
            <v>16</v>
          </cell>
          <cell r="F74" t="str">
            <v>12.1</v>
          </cell>
          <cell r="G74">
            <v>67</v>
          </cell>
          <cell r="H74" t="str">
            <v>NN</v>
          </cell>
          <cell r="I74" t="str">
            <v>VT2NN</v>
          </cell>
          <cell r="J74" t="str">
            <v xml:space="preserve">VT4 </v>
          </cell>
          <cell r="K74">
            <v>136500</v>
          </cell>
          <cell r="L74">
            <v>9145500</v>
          </cell>
          <cell r="M74">
            <v>67</v>
          </cell>
          <cell r="N74">
            <v>25000</v>
          </cell>
          <cell r="O74">
            <v>1675000</v>
          </cell>
          <cell r="P74">
            <v>10820500</v>
          </cell>
        </row>
        <row r="75">
          <cell r="A75" t="str">
            <v>DNN62P1</v>
          </cell>
          <cell r="B75">
            <v>21</v>
          </cell>
          <cell r="C75">
            <v>62</v>
          </cell>
          <cell r="D75" t="str">
            <v>Hoµng ThÞ Ph­¬ng</v>
          </cell>
          <cell r="G75">
            <v>146</v>
          </cell>
          <cell r="L75">
            <v>53144000</v>
          </cell>
          <cell r="M75">
            <v>146</v>
          </cell>
          <cell r="O75">
            <v>3650100</v>
          </cell>
          <cell r="P75">
            <v>56794100</v>
          </cell>
        </row>
        <row r="76">
          <cell r="A76" t="str">
            <v>DNN62P2</v>
          </cell>
          <cell r="E76">
            <v>16</v>
          </cell>
          <cell r="F76">
            <v>94</v>
          </cell>
          <cell r="G76">
            <v>115.95</v>
          </cell>
          <cell r="H76" t="str">
            <v>NN</v>
          </cell>
          <cell r="I76" t="str">
            <v>VT1NN</v>
          </cell>
          <cell r="J76" t="str">
            <v xml:space="preserve">VT2 </v>
          </cell>
          <cell r="K76">
            <v>364000</v>
          </cell>
          <cell r="L76">
            <v>42205800</v>
          </cell>
          <cell r="M76">
            <v>115.95</v>
          </cell>
          <cell r="N76">
            <v>25000</v>
          </cell>
          <cell r="O76">
            <v>2898800</v>
          </cell>
          <cell r="P76">
            <v>45104600</v>
          </cell>
        </row>
        <row r="77">
          <cell r="A77" t="str">
            <v>DNN62P3</v>
          </cell>
          <cell r="E77">
            <v>16</v>
          </cell>
          <cell r="F77">
            <v>94</v>
          </cell>
          <cell r="G77">
            <v>2.25</v>
          </cell>
          <cell r="I77" t="str">
            <v>VT1NN</v>
          </cell>
          <cell r="J77" t="str">
            <v xml:space="preserve">VT2 </v>
          </cell>
          <cell r="K77">
            <v>364000</v>
          </cell>
          <cell r="L77">
            <v>819000</v>
          </cell>
          <cell r="M77">
            <v>2.25</v>
          </cell>
          <cell r="N77">
            <v>25000</v>
          </cell>
          <cell r="O77">
            <v>56300</v>
          </cell>
          <cell r="P77">
            <v>875300</v>
          </cell>
        </row>
        <row r="78">
          <cell r="A78" t="str">
            <v>DNN62P4</v>
          </cell>
          <cell r="E78">
            <v>16</v>
          </cell>
          <cell r="F78">
            <v>99</v>
          </cell>
          <cell r="G78">
            <v>9.6999999999999993</v>
          </cell>
          <cell r="H78" t="str">
            <v>NN</v>
          </cell>
          <cell r="I78" t="str">
            <v>VT1NN</v>
          </cell>
          <cell r="J78" t="str">
            <v xml:space="preserve">VT2 </v>
          </cell>
          <cell r="K78">
            <v>364000</v>
          </cell>
          <cell r="L78">
            <v>3530800</v>
          </cell>
          <cell r="M78">
            <v>9.6999999999999993</v>
          </cell>
          <cell r="N78">
            <v>25000</v>
          </cell>
          <cell r="O78">
            <v>242500</v>
          </cell>
          <cell r="P78">
            <v>3773300</v>
          </cell>
        </row>
        <row r="79">
          <cell r="A79" t="str">
            <v>DNN62P5</v>
          </cell>
          <cell r="E79">
            <v>16</v>
          </cell>
          <cell r="F79" t="str">
            <v>125.1</v>
          </cell>
          <cell r="G79">
            <v>18.100000000000001</v>
          </cell>
          <cell r="H79" t="str">
            <v>NN</v>
          </cell>
          <cell r="I79" t="str">
            <v>VT1NN</v>
          </cell>
          <cell r="J79" t="str">
            <v xml:space="preserve">VT2 </v>
          </cell>
          <cell r="K79">
            <v>364000</v>
          </cell>
          <cell r="L79">
            <v>6588400</v>
          </cell>
          <cell r="M79">
            <v>18.100000000000001</v>
          </cell>
          <cell r="N79">
            <v>25000</v>
          </cell>
          <cell r="O79">
            <v>452500</v>
          </cell>
          <cell r="P79">
            <v>7040900</v>
          </cell>
        </row>
        <row r="80">
          <cell r="A80" t="str">
            <v>DNN64T1</v>
          </cell>
          <cell r="B80">
            <v>22</v>
          </cell>
          <cell r="C80">
            <v>64</v>
          </cell>
          <cell r="D80" t="str">
            <v>L¨ng V¨n Th¾ng</v>
          </cell>
          <cell r="G80">
            <v>654.79999999999995</v>
          </cell>
          <cell r="L80">
            <v>210182700</v>
          </cell>
          <cell r="M80">
            <v>154.79999999999995</v>
          </cell>
          <cell r="O80">
            <v>3870000</v>
          </cell>
          <cell r="P80">
            <v>214052700</v>
          </cell>
        </row>
        <row r="81">
          <cell r="A81" t="str">
            <v>DNN64T2</v>
          </cell>
          <cell r="E81">
            <v>16</v>
          </cell>
          <cell r="F81">
            <v>76</v>
          </cell>
          <cell r="G81">
            <v>309.5</v>
          </cell>
          <cell r="H81" t="str">
            <v>NN</v>
          </cell>
          <cell r="I81" t="str">
            <v>VT1NN</v>
          </cell>
          <cell r="J81" t="str">
            <v xml:space="preserve">VT3 </v>
          </cell>
          <cell r="K81">
            <v>273000</v>
          </cell>
          <cell r="L81">
            <v>84493500</v>
          </cell>
          <cell r="M81">
            <v>154.79999999999995</v>
          </cell>
          <cell r="N81">
            <v>25000</v>
          </cell>
          <cell r="O81">
            <v>3870000</v>
          </cell>
          <cell r="P81">
            <v>88363500</v>
          </cell>
        </row>
        <row r="82">
          <cell r="A82" t="str">
            <v>DNN64T3</v>
          </cell>
          <cell r="E82">
            <v>16</v>
          </cell>
          <cell r="F82" t="str">
            <v>116.1</v>
          </cell>
          <cell r="G82">
            <v>185.2</v>
          </cell>
          <cell r="H82" t="str">
            <v>NN</v>
          </cell>
          <cell r="I82" t="str">
            <v>VT1NN</v>
          </cell>
          <cell r="J82" t="str">
            <v xml:space="preserve">VT2 </v>
          </cell>
          <cell r="K82">
            <v>364000</v>
          </cell>
          <cell r="L82">
            <v>67412800</v>
          </cell>
          <cell r="P82">
            <v>67412800</v>
          </cell>
        </row>
        <row r="83">
          <cell r="A83" t="str">
            <v>DNN64T4</v>
          </cell>
          <cell r="E83">
            <v>16</v>
          </cell>
          <cell r="F83">
            <v>116</v>
          </cell>
          <cell r="G83">
            <v>160.1</v>
          </cell>
          <cell r="H83" t="str">
            <v>NN</v>
          </cell>
          <cell r="I83" t="str">
            <v>VT1NN</v>
          </cell>
          <cell r="J83" t="str">
            <v xml:space="preserve">VT2 </v>
          </cell>
          <cell r="K83">
            <v>364000</v>
          </cell>
          <cell r="L83">
            <v>58276400</v>
          </cell>
          <cell r="P83">
            <v>58276400</v>
          </cell>
        </row>
        <row r="84">
          <cell r="A84" t="str">
            <v>DNN66L1</v>
          </cell>
          <cell r="B84">
            <v>23</v>
          </cell>
          <cell r="C84">
            <v>66</v>
          </cell>
          <cell r="D84" t="str">
            <v>§inh Duy L­îng</v>
          </cell>
          <cell r="G84">
            <v>201.2</v>
          </cell>
          <cell r="L84">
            <v>54927600</v>
          </cell>
          <cell r="M84">
            <v>201.2</v>
          </cell>
          <cell r="O84">
            <v>5030000</v>
          </cell>
          <cell r="P84">
            <v>59957600</v>
          </cell>
        </row>
        <row r="85">
          <cell r="A85" t="str">
            <v>DNN66L2</v>
          </cell>
          <cell r="E85">
            <v>17</v>
          </cell>
          <cell r="F85">
            <v>5</v>
          </cell>
          <cell r="G85">
            <v>201.2</v>
          </cell>
          <cell r="H85" t="str">
            <v>NN</v>
          </cell>
          <cell r="I85" t="str">
            <v>VT1NN</v>
          </cell>
          <cell r="J85" t="str">
            <v xml:space="preserve">VT3 </v>
          </cell>
          <cell r="K85">
            <v>273000</v>
          </cell>
          <cell r="L85">
            <v>54927600</v>
          </cell>
          <cell r="M85">
            <v>201.2</v>
          </cell>
          <cell r="N85">
            <v>25000</v>
          </cell>
          <cell r="O85">
            <v>5030000</v>
          </cell>
          <cell r="P85">
            <v>59957600</v>
          </cell>
        </row>
        <row r="86">
          <cell r="A86" t="str">
            <v>DNN67S1</v>
          </cell>
          <cell r="B86">
            <v>24</v>
          </cell>
          <cell r="C86">
            <v>67</v>
          </cell>
          <cell r="D86" t="str">
            <v>Toµn V¨n S¸ng</v>
          </cell>
          <cell r="G86">
            <v>2143.6999999999998</v>
          </cell>
          <cell r="L86">
            <v>676039100</v>
          </cell>
          <cell r="P86">
            <v>676039100</v>
          </cell>
        </row>
        <row r="87">
          <cell r="A87" t="str">
            <v>DNN67S2</v>
          </cell>
          <cell r="E87">
            <v>16</v>
          </cell>
          <cell r="F87">
            <v>32</v>
          </cell>
          <cell r="G87">
            <v>463.95</v>
          </cell>
          <cell r="H87" t="str">
            <v>NN</v>
          </cell>
          <cell r="I87" t="str">
            <v>VT1NN</v>
          </cell>
          <cell r="J87" t="str">
            <v xml:space="preserve">VT3 </v>
          </cell>
          <cell r="K87">
            <v>273000</v>
          </cell>
          <cell r="L87">
            <v>126658400</v>
          </cell>
          <cell r="P87">
            <v>126658400</v>
          </cell>
        </row>
        <row r="88">
          <cell r="A88" t="str">
            <v>DNN67S3</v>
          </cell>
          <cell r="E88">
            <v>16</v>
          </cell>
          <cell r="F88">
            <v>32</v>
          </cell>
          <cell r="G88">
            <v>33.950000000000003</v>
          </cell>
          <cell r="I88" t="str">
            <v>VT1NN</v>
          </cell>
          <cell r="J88" t="str">
            <v xml:space="preserve">VT2 </v>
          </cell>
          <cell r="K88">
            <v>364000</v>
          </cell>
          <cell r="L88">
            <v>12357800</v>
          </cell>
          <cell r="P88">
            <v>12357800</v>
          </cell>
        </row>
        <row r="89">
          <cell r="A89" t="str">
            <v>DNN67S4</v>
          </cell>
          <cell r="E89">
            <v>17</v>
          </cell>
          <cell r="F89">
            <v>16</v>
          </cell>
          <cell r="G89">
            <v>416.1</v>
          </cell>
          <cell r="H89" t="str">
            <v>NN</v>
          </cell>
          <cell r="I89" t="str">
            <v>VT1NN</v>
          </cell>
          <cell r="J89" t="str">
            <v xml:space="preserve">VT2 </v>
          </cell>
          <cell r="K89">
            <v>364000</v>
          </cell>
          <cell r="L89">
            <v>151460400</v>
          </cell>
          <cell r="P89">
            <v>151460400</v>
          </cell>
        </row>
        <row r="90">
          <cell r="A90" t="str">
            <v>DNN67S5</v>
          </cell>
          <cell r="E90">
            <v>17</v>
          </cell>
          <cell r="F90">
            <v>21</v>
          </cell>
          <cell r="G90">
            <v>86.6</v>
          </cell>
          <cell r="H90" t="str">
            <v>NN</v>
          </cell>
          <cell r="I90" t="str">
            <v>VT1NN</v>
          </cell>
          <cell r="J90" t="str">
            <v xml:space="preserve">VT2 </v>
          </cell>
          <cell r="K90">
            <v>364000</v>
          </cell>
          <cell r="L90">
            <v>31522400</v>
          </cell>
          <cell r="P90">
            <v>31522400</v>
          </cell>
        </row>
        <row r="91">
          <cell r="A91" t="str">
            <v>DNN67S6</v>
          </cell>
          <cell r="E91">
            <v>17</v>
          </cell>
          <cell r="F91">
            <v>40</v>
          </cell>
          <cell r="G91">
            <v>461.25</v>
          </cell>
          <cell r="H91" t="str">
            <v>NN</v>
          </cell>
          <cell r="I91" t="str">
            <v>VT1NN</v>
          </cell>
          <cell r="J91" t="str">
            <v xml:space="preserve">VT2 </v>
          </cell>
          <cell r="K91">
            <v>364000</v>
          </cell>
          <cell r="L91">
            <v>167895000</v>
          </cell>
          <cell r="P91">
            <v>167895000</v>
          </cell>
        </row>
        <row r="92">
          <cell r="A92" t="str">
            <v>DNN67S7</v>
          </cell>
          <cell r="E92">
            <v>17</v>
          </cell>
          <cell r="F92">
            <v>40</v>
          </cell>
          <cell r="G92">
            <v>681.85</v>
          </cell>
          <cell r="I92" t="str">
            <v>VT1NN</v>
          </cell>
          <cell r="J92" t="str">
            <v>VT3</v>
          </cell>
          <cell r="K92">
            <v>273000</v>
          </cell>
          <cell r="L92">
            <v>186145100</v>
          </cell>
          <cell r="P92">
            <v>186145100</v>
          </cell>
        </row>
        <row r="93">
          <cell r="A93" t="str">
            <v>DNN68H1</v>
          </cell>
          <cell r="B93">
            <v>25</v>
          </cell>
          <cell r="C93">
            <v>68</v>
          </cell>
          <cell r="D93" t="str">
            <v>Mai V¨n Hïng</v>
          </cell>
          <cell r="G93">
            <v>1220.3800000000001</v>
          </cell>
          <cell r="L93">
            <v>355638900</v>
          </cell>
          <cell r="M93">
            <v>720.68</v>
          </cell>
          <cell r="O93">
            <v>18017100</v>
          </cell>
          <cell r="P93">
            <v>373656000</v>
          </cell>
        </row>
        <row r="94">
          <cell r="A94" t="str">
            <v>DNN68H2</v>
          </cell>
          <cell r="E94">
            <v>16</v>
          </cell>
          <cell r="F94">
            <v>51</v>
          </cell>
          <cell r="G94">
            <v>333.9</v>
          </cell>
          <cell r="H94" t="str">
            <v>NN</v>
          </cell>
          <cell r="I94" t="str">
            <v>VT1NN</v>
          </cell>
          <cell r="J94" t="str">
            <v xml:space="preserve">VT3 </v>
          </cell>
          <cell r="K94">
            <v>273000</v>
          </cell>
          <cell r="L94">
            <v>91154700</v>
          </cell>
          <cell r="M94">
            <v>90</v>
          </cell>
          <cell r="N94">
            <v>25000</v>
          </cell>
          <cell r="O94">
            <v>2250000</v>
          </cell>
          <cell r="P94">
            <v>93404700</v>
          </cell>
        </row>
        <row r="95">
          <cell r="A95" t="str">
            <v>DNN68H3</v>
          </cell>
          <cell r="E95">
            <v>16</v>
          </cell>
          <cell r="F95">
            <v>51</v>
          </cell>
          <cell r="G95">
            <v>255.8</v>
          </cell>
          <cell r="I95" t="str">
            <v>VT2NN</v>
          </cell>
          <cell r="J95" t="str">
            <v xml:space="preserve">VT4 </v>
          </cell>
          <cell r="K95">
            <v>136500</v>
          </cell>
          <cell r="L95">
            <v>34916700</v>
          </cell>
          <cell r="O95">
            <v>0</v>
          </cell>
          <cell r="P95">
            <v>34916700</v>
          </cell>
        </row>
        <row r="96">
          <cell r="A96" t="str">
            <v>DNN68H4</v>
          </cell>
          <cell r="E96">
            <v>21</v>
          </cell>
          <cell r="F96">
            <v>15</v>
          </cell>
          <cell r="G96">
            <v>261.17</v>
          </cell>
          <cell r="I96" t="str">
            <v>VT1NN</v>
          </cell>
          <cell r="J96" t="str">
            <v xml:space="preserve">VT2 </v>
          </cell>
          <cell r="K96">
            <v>364000</v>
          </cell>
          <cell r="L96">
            <v>95065900</v>
          </cell>
          <cell r="M96">
            <v>261.17</v>
          </cell>
          <cell r="N96">
            <v>25000</v>
          </cell>
          <cell r="O96">
            <v>6529300</v>
          </cell>
          <cell r="P96">
            <v>101595200</v>
          </cell>
        </row>
        <row r="97">
          <cell r="A97" t="str">
            <v>DNN68H5</v>
          </cell>
          <cell r="E97">
            <v>21</v>
          </cell>
          <cell r="F97">
            <v>15</v>
          </cell>
          <cell r="G97">
            <v>94.13</v>
          </cell>
          <cell r="I97" t="str">
            <v>VT1NN</v>
          </cell>
          <cell r="J97" t="str">
            <v xml:space="preserve">VT2 </v>
          </cell>
          <cell r="K97">
            <v>364000</v>
          </cell>
          <cell r="L97">
            <v>34263300</v>
          </cell>
          <cell r="M97">
            <v>94.13</v>
          </cell>
          <cell r="N97">
            <v>25000</v>
          </cell>
          <cell r="O97">
            <v>2353300</v>
          </cell>
          <cell r="P97">
            <v>36616600</v>
          </cell>
        </row>
        <row r="98">
          <cell r="A98" t="str">
            <v>DNN68H6</v>
          </cell>
          <cell r="E98">
            <v>21</v>
          </cell>
          <cell r="F98" t="str">
            <v>9.2</v>
          </cell>
          <cell r="G98">
            <v>244.98</v>
          </cell>
          <cell r="I98" t="str">
            <v>VT1NN</v>
          </cell>
          <cell r="J98" t="str">
            <v>VT2</v>
          </cell>
          <cell r="K98">
            <v>364000</v>
          </cell>
          <cell r="L98">
            <v>89172700</v>
          </cell>
          <cell r="M98">
            <v>244.98</v>
          </cell>
          <cell r="N98">
            <v>25000</v>
          </cell>
          <cell r="O98">
            <v>6124500</v>
          </cell>
          <cell r="P98">
            <v>95297200</v>
          </cell>
        </row>
        <row r="99">
          <cell r="A99" t="str">
            <v>DNN68H7</v>
          </cell>
          <cell r="E99">
            <v>16</v>
          </cell>
          <cell r="F99" t="str">
            <v>53.1</v>
          </cell>
          <cell r="G99">
            <v>30.4</v>
          </cell>
          <cell r="I99" t="str">
            <v>VT1NN</v>
          </cell>
          <cell r="J99" t="str">
            <v>VT2</v>
          </cell>
          <cell r="K99">
            <v>364000</v>
          </cell>
          <cell r="L99">
            <v>11065600</v>
          </cell>
          <cell r="M99">
            <v>30.4</v>
          </cell>
          <cell r="N99">
            <v>25000</v>
          </cell>
          <cell r="O99">
            <v>760000</v>
          </cell>
          <cell r="P99">
            <v>11825600</v>
          </cell>
        </row>
        <row r="100">
          <cell r="A100" t="str">
            <v>DNN69P1</v>
          </cell>
          <cell r="B100">
            <v>26</v>
          </cell>
          <cell r="C100">
            <v>69</v>
          </cell>
          <cell r="D100" t="str">
            <v>H¶i A Phãng</v>
          </cell>
          <cell r="G100">
            <v>710.19999999999993</v>
          </cell>
          <cell r="L100">
            <v>96942400</v>
          </cell>
          <cell r="M100">
            <v>210.2</v>
          </cell>
          <cell r="O100">
            <v>5255000</v>
          </cell>
          <cell r="P100">
            <v>102197400</v>
          </cell>
        </row>
        <row r="101">
          <cell r="A101" t="str">
            <v>DNN69P2</v>
          </cell>
          <cell r="E101">
            <v>16</v>
          </cell>
          <cell r="F101" t="str">
            <v>5.1</v>
          </cell>
          <cell r="G101">
            <v>109.7</v>
          </cell>
          <cell r="H101" t="str">
            <v>NN</v>
          </cell>
          <cell r="I101" t="str">
            <v>VT2NN</v>
          </cell>
          <cell r="J101" t="str">
            <v xml:space="preserve">VT4 </v>
          </cell>
          <cell r="K101">
            <v>136500</v>
          </cell>
          <cell r="L101">
            <v>14974100</v>
          </cell>
          <cell r="M101">
            <v>10</v>
          </cell>
          <cell r="N101">
            <v>25000</v>
          </cell>
          <cell r="O101">
            <v>250000</v>
          </cell>
          <cell r="P101">
            <v>15224100</v>
          </cell>
        </row>
        <row r="102">
          <cell r="A102" t="str">
            <v>DNN69P3</v>
          </cell>
          <cell r="E102">
            <v>16</v>
          </cell>
          <cell r="F102">
            <v>17</v>
          </cell>
          <cell r="G102">
            <v>400.3</v>
          </cell>
          <cell r="H102" t="str">
            <v>NN</v>
          </cell>
          <cell r="I102" t="str">
            <v>VT2NN</v>
          </cell>
          <cell r="J102" t="str">
            <v xml:space="preserve">VT4 </v>
          </cell>
          <cell r="K102">
            <v>136500</v>
          </cell>
          <cell r="L102">
            <v>54641000</v>
          </cell>
          <cell r="O102">
            <v>0</v>
          </cell>
          <cell r="P102">
            <v>54641000</v>
          </cell>
        </row>
        <row r="103">
          <cell r="A103" t="str">
            <v>DNN69P4</v>
          </cell>
          <cell r="E103">
            <v>16</v>
          </cell>
          <cell r="F103">
            <v>22</v>
          </cell>
          <cell r="G103">
            <v>102.8</v>
          </cell>
          <cell r="H103" t="str">
            <v>NN</v>
          </cell>
          <cell r="I103" t="str">
            <v>VT2NN</v>
          </cell>
          <cell r="J103" t="str">
            <v xml:space="preserve">VT4 </v>
          </cell>
          <cell r="K103">
            <v>136500</v>
          </cell>
          <cell r="L103">
            <v>14032200</v>
          </cell>
          <cell r="M103">
            <v>102.8</v>
          </cell>
          <cell r="N103">
            <v>25000</v>
          </cell>
          <cell r="O103">
            <v>2570000</v>
          </cell>
          <cell r="P103">
            <v>16602200</v>
          </cell>
        </row>
        <row r="104">
          <cell r="A104" t="str">
            <v>DNN69P5</v>
          </cell>
          <cell r="E104">
            <v>16</v>
          </cell>
          <cell r="F104">
            <v>27</v>
          </cell>
          <cell r="G104">
            <v>97.4</v>
          </cell>
          <cell r="H104" t="str">
            <v>NN</v>
          </cell>
          <cell r="I104" t="str">
            <v>VT2NN</v>
          </cell>
          <cell r="J104" t="str">
            <v xml:space="preserve">VT4 </v>
          </cell>
          <cell r="K104">
            <v>136500</v>
          </cell>
          <cell r="L104">
            <v>13295100</v>
          </cell>
          <cell r="M104">
            <v>97.4</v>
          </cell>
          <cell r="N104">
            <v>25000</v>
          </cell>
          <cell r="O104">
            <v>2435000</v>
          </cell>
          <cell r="P104">
            <v>15730100</v>
          </cell>
        </row>
        <row r="105">
          <cell r="A105" t="str">
            <v>DNN81N1</v>
          </cell>
          <cell r="B105">
            <v>27</v>
          </cell>
          <cell r="C105">
            <v>81</v>
          </cell>
          <cell r="D105" t="str">
            <v>H¶i A Ngay</v>
          </cell>
          <cell r="G105">
            <v>1289.4999999999998</v>
          </cell>
          <cell r="L105">
            <v>330507500</v>
          </cell>
          <cell r="M105">
            <v>789.89999999999986</v>
          </cell>
          <cell r="O105">
            <v>19747500</v>
          </cell>
          <cell r="P105">
            <v>350255000</v>
          </cell>
        </row>
        <row r="106">
          <cell r="A106" t="str">
            <v>DNN81N2</v>
          </cell>
          <cell r="E106">
            <v>16</v>
          </cell>
          <cell r="F106">
            <v>39</v>
          </cell>
          <cell r="G106">
            <v>157.69999999999999</v>
          </cell>
          <cell r="H106" t="str">
            <v>NN</v>
          </cell>
          <cell r="I106" t="str">
            <v>VT2NN</v>
          </cell>
          <cell r="J106" t="str">
            <v xml:space="preserve">VT4 </v>
          </cell>
          <cell r="K106">
            <v>136500</v>
          </cell>
          <cell r="L106">
            <v>21526100</v>
          </cell>
          <cell r="M106">
            <v>157.69999999999999</v>
          </cell>
          <cell r="N106">
            <v>25000</v>
          </cell>
          <cell r="O106">
            <v>3942499.9999999995</v>
          </cell>
          <cell r="P106">
            <v>25468600</v>
          </cell>
        </row>
        <row r="107">
          <cell r="A107" t="str">
            <v>DNN81N3</v>
          </cell>
          <cell r="E107">
            <v>16</v>
          </cell>
          <cell r="F107">
            <v>39</v>
          </cell>
          <cell r="G107">
            <v>127.1</v>
          </cell>
          <cell r="I107" t="str">
            <v>VT1NN</v>
          </cell>
          <cell r="J107" t="str">
            <v xml:space="preserve">VT3 </v>
          </cell>
          <cell r="K107">
            <v>273000</v>
          </cell>
          <cell r="L107">
            <v>34698300</v>
          </cell>
          <cell r="M107">
            <v>127.1</v>
          </cell>
          <cell r="N107">
            <v>25000</v>
          </cell>
          <cell r="O107">
            <v>3177500</v>
          </cell>
          <cell r="P107">
            <v>37875800</v>
          </cell>
        </row>
        <row r="108">
          <cell r="A108" t="str">
            <v>DNN81N4</v>
          </cell>
          <cell r="E108">
            <v>16</v>
          </cell>
          <cell r="F108">
            <v>57</v>
          </cell>
          <cell r="G108">
            <v>112.7</v>
          </cell>
          <cell r="H108" t="str">
            <v>NN</v>
          </cell>
          <cell r="I108" t="str">
            <v>VT1NN</v>
          </cell>
          <cell r="J108" t="str">
            <v xml:space="preserve">VT3 </v>
          </cell>
          <cell r="K108">
            <v>273000</v>
          </cell>
          <cell r="L108">
            <v>30767100</v>
          </cell>
          <cell r="M108">
            <v>112.7</v>
          </cell>
          <cell r="N108">
            <v>25000</v>
          </cell>
          <cell r="O108">
            <v>2817500</v>
          </cell>
          <cell r="P108">
            <v>33584600</v>
          </cell>
        </row>
        <row r="109">
          <cell r="A109" t="str">
            <v>DNN81N5</v>
          </cell>
          <cell r="E109">
            <v>16</v>
          </cell>
          <cell r="F109">
            <v>67</v>
          </cell>
          <cell r="G109">
            <v>144.1</v>
          </cell>
          <cell r="H109" t="str">
            <v>NN</v>
          </cell>
          <cell r="I109" t="str">
            <v>VT1NN</v>
          </cell>
          <cell r="J109" t="str">
            <v xml:space="preserve">VT3 </v>
          </cell>
          <cell r="K109">
            <v>273000</v>
          </cell>
          <cell r="L109">
            <v>39339300</v>
          </cell>
          <cell r="M109">
            <v>144.1</v>
          </cell>
          <cell r="N109">
            <v>25000</v>
          </cell>
          <cell r="O109">
            <v>3602500</v>
          </cell>
          <cell r="P109">
            <v>42941800</v>
          </cell>
        </row>
        <row r="110">
          <cell r="A110" t="str">
            <v>DNN81N6</v>
          </cell>
          <cell r="E110">
            <v>16</v>
          </cell>
          <cell r="F110">
            <v>55</v>
          </cell>
          <cell r="G110">
            <v>107</v>
          </cell>
          <cell r="H110" t="str">
            <v>NN</v>
          </cell>
          <cell r="I110" t="str">
            <v>VT1NN</v>
          </cell>
          <cell r="J110" t="str">
            <v>VT3</v>
          </cell>
          <cell r="K110">
            <v>273000</v>
          </cell>
          <cell r="L110">
            <v>29211000</v>
          </cell>
          <cell r="M110">
            <v>107</v>
          </cell>
          <cell r="N110">
            <v>25000</v>
          </cell>
          <cell r="O110">
            <v>2675000</v>
          </cell>
          <cell r="P110">
            <v>31886000</v>
          </cell>
        </row>
        <row r="111">
          <cell r="A111" t="str">
            <v>DNN81N7</v>
          </cell>
          <cell r="E111">
            <v>16</v>
          </cell>
          <cell r="F111">
            <v>72</v>
          </cell>
          <cell r="G111">
            <v>54.5</v>
          </cell>
          <cell r="H111" t="str">
            <v>NN</v>
          </cell>
          <cell r="I111" t="str">
            <v>VT1NN</v>
          </cell>
          <cell r="J111" t="str">
            <v xml:space="preserve">VT3 </v>
          </cell>
          <cell r="K111">
            <v>273000</v>
          </cell>
          <cell r="L111">
            <v>14878500</v>
          </cell>
          <cell r="M111">
            <v>15</v>
          </cell>
          <cell r="N111">
            <v>25000</v>
          </cell>
          <cell r="O111">
            <v>375000</v>
          </cell>
          <cell r="P111">
            <v>15253500</v>
          </cell>
        </row>
        <row r="112">
          <cell r="A112" t="str">
            <v>DNN81N8</v>
          </cell>
          <cell r="E112">
            <v>16</v>
          </cell>
          <cell r="F112">
            <v>80</v>
          </cell>
          <cell r="G112">
            <v>460.1</v>
          </cell>
          <cell r="H112" t="str">
            <v>NN</v>
          </cell>
          <cell r="I112" t="str">
            <v>VT1NN</v>
          </cell>
          <cell r="J112" t="str">
            <v xml:space="preserve">VT3 </v>
          </cell>
          <cell r="K112">
            <v>273000</v>
          </cell>
          <cell r="L112">
            <v>125607300</v>
          </cell>
          <cell r="P112">
            <v>125607300</v>
          </cell>
        </row>
        <row r="113">
          <cell r="A113" t="str">
            <v>DNN81N9</v>
          </cell>
          <cell r="E113">
            <v>16</v>
          </cell>
          <cell r="F113">
            <v>91</v>
          </cell>
          <cell r="G113">
            <v>126.3</v>
          </cell>
          <cell r="H113" t="str">
            <v>NN</v>
          </cell>
          <cell r="I113" t="str">
            <v>VT1NN</v>
          </cell>
          <cell r="J113" t="str">
            <v xml:space="preserve">VT3 </v>
          </cell>
          <cell r="K113">
            <v>273000</v>
          </cell>
          <cell r="L113">
            <v>34479900</v>
          </cell>
          <cell r="M113">
            <v>126.3</v>
          </cell>
          <cell r="N113">
            <v>25000</v>
          </cell>
          <cell r="O113">
            <v>3157500</v>
          </cell>
          <cell r="P113">
            <v>37637400</v>
          </cell>
        </row>
        <row r="114">
          <cell r="A114" t="str">
            <v>DNN70d1</v>
          </cell>
          <cell r="B114">
            <v>28</v>
          </cell>
          <cell r="C114">
            <v>70</v>
          </cell>
          <cell r="D114" t="str">
            <v>Tr­¬ng ThÞ §oµi</v>
          </cell>
          <cell r="G114">
            <v>104.4</v>
          </cell>
          <cell r="L114">
            <v>38001600</v>
          </cell>
          <cell r="M114">
            <v>104.4</v>
          </cell>
          <cell r="O114">
            <v>2610000</v>
          </cell>
          <cell r="P114">
            <v>40611600</v>
          </cell>
        </row>
        <row r="115">
          <cell r="A115" t="str">
            <v>DNN70d2</v>
          </cell>
          <cell r="E115">
            <v>16</v>
          </cell>
          <cell r="F115">
            <v>119</v>
          </cell>
          <cell r="G115">
            <v>76.22</v>
          </cell>
          <cell r="H115" t="str">
            <v>NN</v>
          </cell>
          <cell r="I115" t="str">
            <v>VT1NN</v>
          </cell>
          <cell r="J115" t="str">
            <v xml:space="preserve">VT2 </v>
          </cell>
          <cell r="K115">
            <v>364000</v>
          </cell>
          <cell r="L115">
            <v>27744100</v>
          </cell>
          <cell r="M115">
            <v>76.22</v>
          </cell>
          <cell r="N115">
            <v>25000</v>
          </cell>
          <cell r="O115">
            <v>1905500</v>
          </cell>
          <cell r="P115">
            <v>29649600</v>
          </cell>
        </row>
        <row r="116">
          <cell r="A116" t="str">
            <v>DNN70d3</v>
          </cell>
          <cell r="E116">
            <v>16</v>
          </cell>
          <cell r="F116">
            <v>119</v>
          </cell>
          <cell r="G116">
            <v>28.18</v>
          </cell>
          <cell r="I116" t="str">
            <v>VT1NN</v>
          </cell>
          <cell r="J116" t="str">
            <v>VT2</v>
          </cell>
          <cell r="K116">
            <v>364000</v>
          </cell>
          <cell r="L116">
            <v>10257500</v>
          </cell>
          <cell r="M116">
            <v>28.18</v>
          </cell>
          <cell r="N116">
            <v>25000</v>
          </cell>
          <cell r="O116">
            <v>704500</v>
          </cell>
          <cell r="P116">
            <v>10962000</v>
          </cell>
        </row>
        <row r="117">
          <cell r="A117" t="str">
            <v>DNN71Q1</v>
          </cell>
          <cell r="B117">
            <v>29</v>
          </cell>
          <cell r="C117">
            <v>71</v>
          </cell>
          <cell r="D117" t="str">
            <v>Hoµng V¨n Quý</v>
          </cell>
          <cell r="G117">
            <v>1526</v>
          </cell>
          <cell r="L117">
            <v>502166400</v>
          </cell>
          <cell r="P117">
            <v>502166400</v>
          </cell>
        </row>
        <row r="118">
          <cell r="A118" t="str">
            <v>DNN71Q2</v>
          </cell>
          <cell r="E118">
            <v>12</v>
          </cell>
          <cell r="F118">
            <v>11</v>
          </cell>
          <cell r="G118">
            <v>74.97</v>
          </cell>
          <cell r="H118" t="str">
            <v>NN</v>
          </cell>
          <cell r="I118" t="str">
            <v>VT2NN</v>
          </cell>
          <cell r="J118" t="str">
            <v xml:space="preserve">VT4 </v>
          </cell>
          <cell r="K118">
            <v>136500</v>
          </cell>
          <cell r="L118">
            <v>10233400</v>
          </cell>
          <cell r="P118">
            <v>10233400</v>
          </cell>
        </row>
        <row r="119">
          <cell r="A119" t="str">
            <v>DNN71Q3</v>
          </cell>
          <cell r="E119">
            <v>12</v>
          </cell>
          <cell r="F119">
            <v>11</v>
          </cell>
          <cell r="G119">
            <v>138.63</v>
          </cell>
          <cell r="I119" t="str">
            <v>VT1NN</v>
          </cell>
          <cell r="J119" t="str">
            <v xml:space="preserve">VT3 </v>
          </cell>
          <cell r="K119">
            <v>273000</v>
          </cell>
          <cell r="L119">
            <v>37846000</v>
          </cell>
          <cell r="P119">
            <v>37846000</v>
          </cell>
        </row>
        <row r="120">
          <cell r="A120" t="str">
            <v>DNN71Q4</v>
          </cell>
          <cell r="E120">
            <v>12</v>
          </cell>
          <cell r="F120" t="str">
            <v>9.1</v>
          </cell>
          <cell r="G120">
            <v>107.75</v>
          </cell>
          <cell r="H120" t="str">
            <v>NN</v>
          </cell>
          <cell r="I120" t="str">
            <v>VT1NN</v>
          </cell>
          <cell r="J120" t="str">
            <v xml:space="preserve">VT3 </v>
          </cell>
          <cell r="K120">
            <v>273500</v>
          </cell>
          <cell r="L120">
            <v>29469600</v>
          </cell>
          <cell r="P120">
            <v>29469600</v>
          </cell>
        </row>
        <row r="121">
          <cell r="A121" t="str">
            <v>DNN71Q5</v>
          </cell>
          <cell r="E121">
            <v>12</v>
          </cell>
          <cell r="F121" t="str">
            <v>9.1</v>
          </cell>
          <cell r="G121">
            <v>6.75</v>
          </cell>
          <cell r="I121" t="str">
            <v>VT2NN</v>
          </cell>
          <cell r="J121" t="str">
            <v xml:space="preserve">VT4 </v>
          </cell>
          <cell r="K121">
            <v>136500</v>
          </cell>
          <cell r="L121">
            <v>921400</v>
          </cell>
          <cell r="P121">
            <v>921400</v>
          </cell>
        </row>
        <row r="122">
          <cell r="A122" t="str">
            <v>DNN71Q6</v>
          </cell>
          <cell r="E122">
            <v>12</v>
          </cell>
          <cell r="F122">
            <v>12</v>
          </cell>
          <cell r="G122">
            <v>3.6</v>
          </cell>
          <cell r="H122" t="str">
            <v>NN</v>
          </cell>
          <cell r="I122" t="str">
            <v>VT2NN</v>
          </cell>
          <cell r="J122" t="str">
            <v xml:space="preserve">VT4 </v>
          </cell>
          <cell r="K122">
            <v>136500</v>
          </cell>
          <cell r="L122">
            <v>491400</v>
          </cell>
          <cell r="P122">
            <v>491400</v>
          </cell>
        </row>
        <row r="123">
          <cell r="A123" t="str">
            <v>DNN71Q7</v>
          </cell>
          <cell r="E123">
            <v>12</v>
          </cell>
          <cell r="F123">
            <v>12</v>
          </cell>
          <cell r="G123">
            <v>126.6</v>
          </cell>
          <cell r="I123" t="str">
            <v>VT1NN</v>
          </cell>
          <cell r="J123" t="str">
            <v>VT3</v>
          </cell>
          <cell r="K123">
            <v>273000</v>
          </cell>
          <cell r="L123">
            <v>34561800</v>
          </cell>
          <cell r="P123">
            <v>34561800</v>
          </cell>
        </row>
        <row r="124">
          <cell r="A124" t="str">
            <v>DNN71Q8</v>
          </cell>
          <cell r="E124">
            <v>17</v>
          </cell>
          <cell r="F124">
            <v>25</v>
          </cell>
          <cell r="G124">
            <v>284.60000000000002</v>
          </cell>
          <cell r="H124" t="str">
            <v>NN</v>
          </cell>
          <cell r="I124" t="str">
            <v>VT1NN</v>
          </cell>
          <cell r="J124" t="str">
            <v>VT2</v>
          </cell>
          <cell r="K124">
            <v>364000</v>
          </cell>
          <cell r="L124">
            <v>103594400</v>
          </cell>
          <cell r="P124">
            <v>103594400</v>
          </cell>
        </row>
        <row r="125">
          <cell r="A125" t="str">
            <v>DNN71Q9</v>
          </cell>
          <cell r="E125">
            <v>17</v>
          </cell>
          <cell r="F125">
            <v>27</v>
          </cell>
          <cell r="G125">
            <v>453.3</v>
          </cell>
          <cell r="H125" t="str">
            <v>NN</v>
          </cell>
          <cell r="I125" t="str">
            <v>VT1NN</v>
          </cell>
          <cell r="J125" t="str">
            <v xml:space="preserve">VT2 </v>
          </cell>
          <cell r="K125">
            <v>364000</v>
          </cell>
          <cell r="L125">
            <v>165001200</v>
          </cell>
          <cell r="P125">
            <v>165001200</v>
          </cell>
        </row>
        <row r="126">
          <cell r="A126" t="str">
            <v>DNN71Q10</v>
          </cell>
          <cell r="E126">
            <v>17</v>
          </cell>
          <cell r="F126">
            <v>28</v>
          </cell>
          <cell r="G126">
            <v>329.8</v>
          </cell>
          <cell r="H126" t="str">
            <v>NN</v>
          </cell>
          <cell r="I126" t="str">
            <v>VT1NN</v>
          </cell>
          <cell r="J126" t="str">
            <v xml:space="preserve">VT2 </v>
          </cell>
          <cell r="K126">
            <v>364000</v>
          </cell>
          <cell r="L126">
            <v>120047200</v>
          </cell>
          <cell r="P126">
            <v>120047200</v>
          </cell>
        </row>
        <row r="127">
          <cell r="A127" t="str">
            <v>DNN73d1</v>
          </cell>
          <cell r="B127">
            <v>30</v>
          </cell>
          <cell r="C127">
            <v>73</v>
          </cell>
          <cell r="D127" t="str">
            <v>Vò V¨n §øc</v>
          </cell>
          <cell r="G127">
            <v>1541.2000000000003</v>
          </cell>
          <cell r="L127">
            <v>408309800</v>
          </cell>
          <cell r="P127">
            <v>408309800</v>
          </cell>
        </row>
        <row r="128">
          <cell r="A128" t="str">
            <v>DNN73d2</v>
          </cell>
          <cell r="E128">
            <v>16</v>
          </cell>
          <cell r="F128">
            <v>69</v>
          </cell>
          <cell r="G128">
            <v>136.07</v>
          </cell>
          <cell r="H128" t="str">
            <v>NN</v>
          </cell>
          <cell r="I128" t="str">
            <v>VT1NN</v>
          </cell>
          <cell r="J128" t="str">
            <v xml:space="preserve">VT2 </v>
          </cell>
          <cell r="K128">
            <v>364000</v>
          </cell>
          <cell r="L128">
            <v>49529500</v>
          </cell>
          <cell r="P128">
            <v>49529500</v>
          </cell>
        </row>
        <row r="129">
          <cell r="A129" t="str">
            <v>DNN73d3</v>
          </cell>
          <cell r="E129">
            <v>16</v>
          </cell>
          <cell r="F129">
            <v>69</v>
          </cell>
          <cell r="G129">
            <v>168.03</v>
          </cell>
          <cell r="I129" t="str">
            <v>VT1NN</v>
          </cell>
          <cell r="J129" t="str">
            <v xml:space="preserve">VT3 </v>
          </cell>
          <cell r="K129">
            <v>273000</v>
          </cell>
          <cell r="L129">
            <v>45872200</v>
          </cell>
          <cell r="P129">
            <v>45872200</v>
          </cell>
        </row>
        <row r="130">
          <cell r="A130" t="str">
            <v>DNN73d4</v>
          </cell>
          <cell r="E130">
            <v>16</v>
          </cell>
          <cell r="F130">
            <v>70</v>
          </cell>
          <cell r="G130">
            <v>93.8</v>
          </cell>
          <cell r="H130" t="str">
            <v>NN</v>
          </cell>
          <cell r="I130" t="str">
            <v>VT1NN</v>
          </cell>
          <cell r="J130" t="str">
            <v xml:space="preserve">VT3 </v>
          </cell>
          <cell r="K130">
            <v>273000</v>
          </cell>
          <cell r="L130">
            <v>25607400</v>
          </cell>
          <cell r="P130">
            <v>25607400</v>
          </cell>
        </row>
        <row r="131">
          <cell r="A131" t="str">
            <v>DNN73d5</v>
          </cell>
          <cell r="E131">
            <v>16</v>
          </cell>
          <cell r="F131">
            <v>71</v>
          </cell>
          <cell r="G131">
            <v>7</v>
          </cell>
          <cell r="H131" t="str">
            <v>NN</v>
          </cell>
          <cell r="I131" t="str">
            <v>VT1NN</v>
          </cell>
          <cell r="J131" t="str">
            <v xml:space="preserve">VT2 </v>
          </cell>
          <cell r="K131">
            <v>364000</v>
          </cell>
          <cell r="L131">
            <v>2548000</v>
          </cell>
          <cell r="P131">
            <v>2548000</v>
          </cell>
        </row>
        <row r="132">
          <cell r="A132" t="str">
            <v>DNN73d6</v>
          </cell>
          <cell r="E132">
            <v>16</v>
          </cell>
          <cell r="F132">
            <v>71</v>
          </cell>
          <cell r="G132">
            <v>160</v>
          </cell>
          <cell r="I132" t="str">
            <v>VT1NN</v>
          </cell>
          <cell r="J132" t="str">
            <v xml:space="preserve">VT3 </v>
          </cell>
          <cell r="K132">
            <v>273000</v>
          </cell>
          <cell r="L132">
            <v>43680000</v>
          </cell>
          <cell r="P132">
            <v>43680000</v>
          </cell>
        </row>
        <row r="133">
          <cell r="A133" t="str">
            <v>DNN73d7</v>
          </cell>
          <cell r="E133">
            <v>16</v>
          </cell>
          <cell r="F133">
            <v>75</v>
          </cell>
          <cell r="G133">
            <v>156.6</v>
          </cell>
          <cell r="H133" t="str">
            <v>NN</v>
          </cell>
          <cell r="I133" t="str">
            <v>VT1NN</v>
          </cell>
          <cell r="J133" t="str">
            <v xml:space="preserve">VT3 </v>
          </cell>
          <cell r="K133">
            <v>273000</v>
          </cell>
          <cell r="L133">
            <v>42751800</v>
          </cell>
          <cell r="P133">
            <v>42751800</v>
          </cell>
        </row>
        <row r="134">
          <cell r="A134" t="str">
            <v>DNN73d8</v>
          </cell>
          <cell r="E134">
            <v>16</v>
          </cell>
          <cell r="F134">
            <v>77</v>
          </cell>
          <cell r="G134">
            <v>45.1</v>
          </cell>
          <cell r="H134" t="str">
            <v>NN</v>
          </cell>
          <cell r="I134" t="str">
            <v>VT1NN</v>
          </cell>
          <cell r="J134" t="str">
            <v xml:space="preserve">VT3 </v>
          </cell>
          <cell r="K134">
            <v>273000</v>
          </cell>
          <cell r="L134">
            <v>12312300</v>
          </cell>
          <cell r="P134">
            <v>12312300</v>
          </cell>
        </row>
        <row r="135">
          <cell r="A135" t="str">
            <v>DNN73d9</v>
          </cell>
          <cell r="E135">
            <v>16</v>
          </cell>
          <cell r="F135">
            <v>78</v>
          </cell>
          <cell r="G135">
            <v>182</v>
          </cell>
          <cell r="H135" t="str">
            <v>NN</v>
          </cell>
          <cell r="I135" t="str">
            <v>VT1NN</v>
          </cell>
          <cell r="J135" t="str">
            <v xml:space="preserve">VT2 </v>
          </cell>
          <cell r="K135">
            <v>364000</v>
          </cell>
          <cell r="L135">
            <v>66248000</v>
          </cell>
          <cell r="P135">
            <v>66248000</v>
          </cell>
        </row>
        <row r="136">
          <cell r="A136" t="str">
            <v>DNN73d10</v>
          </cell>
          <cell r="E136">
            <v>16</v>
          </cell>
          <cell r="F136">
            <v>78</v>
          </cell>
          <cell r="G136">
            <v>118.1</v>
          </cell>
          <cell r="I136" t="str">
            <v>VT1NN</v>
          </cell>
          <cell r="J136" t="str">
            <v xml:space="preserve">VT3 </v>
          </cell>
          <cell r="K136">
            <v>273000</v>
          </cell>
          <cell r="L136">
            <v>32241300</v>
          </cell>
          <cell r="P136">
            <v>32241300</v>
          </cell>
        </row>
        <row r="137">
          <cell r="A137" t="str">
            <v>DNN73d11</v>
          </cell>
          <cell r="E137">
            <v>16</v>
          </cell>
          <cell r="F137">
            <v>79</v>
          </cell>
          <cell r="G137">
            <v>72.400000000000006</v>
          </cell>
          <cell r="H137" t="str">
            <v>NN</v>
          </cell>
          <cell r="I137" t="str">
            <v>VT1NN</v>
          </cell>
          <cell r="J137" t="str">
            <v xml:space="preserve">VT2 </v>
          </cell>
          <cell r="K137">
            <v>364000</v>
          </cell>
          <cell r="L137">
            <v>26353600</v>
          </cell>
          <cell r="P137">
            <v>26353600</v>
          </cell>
        </row>
        <row r="138">
          <cell r="A138" t="str">
            <v>DNN73d12</v>
          </cell>
          <cell r="E138">
            <v>12</v>
          </cell>
          <cell r="F138" t="str">
            <v>10.1</v>
          </cell>
          <cell r="G138">
            <v>46</v>
          </cell>
          <cell r="H138" t="str">
            <v>Ao</v>
          </cell>
          <cell r="I138" t="str">
            <v>VT1NN</v>
          </cell>
          <cell r="J138" t="str">
            <v xml:space="preserve">VT3 </v>
          </cell>
          <cell r="K138">
            <v>273000</v>
          </cell>
          <cell r="L138">
            <v>12558000</v>
          </cell>
          <cell r="P138">
            <v>12558000</v>
          </cell>
        </row>
        <row r="139">
          <cell r="A139" t="str">
            <v>DNN73d13</v>
          </cell>
          <cell r="E139">
            <v>12</v>
          </cell>
          <cell r="F139" t="str">
            <v>10.1</v>
          </cell>
          <cell r="G139">
            <v>340.7</v>
          </cell>
          <cell r="H139" t="str">
            <v>Ao</v>
          </cell>
          <cell r="I139" t="str">
            <v>VT2NN</v>
          </cell>
          <cell r="J139" t="str">
            <v xml:space="preserve">VT4 </v>
          </cell>
          <cell r="K139">
            <v>136500</v>
          </cell>
          <cell r="L139">
            <v>46505600</v>
          </cell>
          <cell r="P139">
            <v>46505600</v>
          </cell>
        </row>
        <row r="140">
          <cell r="A140" t="str">
            <v>DNN73d14</v>
          </cell>
          <cell r="E140">
            <v>12</v>
          </cell>
          <cell r="F140" t="str">
            <v>6.1</v>
          </cell>
          <cell r="G140">
            <v>15.4</v>
          </cell>
          <cell r="H140" t="str">
            <v>NN</v>
          </cell>
          <cell r="I140" t="str">
            <v>VT2NN</v>
          </cell>
          <cell r="J140" t="str">
            <v xml:space="preserve">VT4 </v>
          </cell>
          <cell r="K140">
            <v>136500</v>
          </cell>
          <cell r="L140">
            <v>2102100</v>
          </cell>
          <cell r="P140">
            <v>2102100</v>
          </cell>
        </row>
        <row r="141">
          <cell r="A141" t="str">
            <v>DNN74T1</v>
          </cell>
          <cell r="B141">
            <v>31</v>
          </cell>
          <cell r="C141">
            <v>74</v>
          </cell>
          <cell r="D141" t="str">
            <v>M· V¨n TiÕn</v>
          </cell>
          <cell r="G141">
            <v>619.5</v>
          </cell>
          <cell r="L141">
            <v>215597200</v>
          </cell>
          <cell r="M141">
            <v>119.5</v>
          </cell>
          <cell r="O141">
            <v>2987500</v>
          </cell>
          <cell r="P141">
            <v>218584700</v>
          </cell>
        </row>
        <row r="142">
          <cell r="A142" t="str">
            <v>DNN74T2</v>
          </cell>
          <cell r="E142">
            <v>16</v>
          </cell>
          <cell r="F142">
            <v>110</v>
          </cell>
          <cell r="G142">
            <v>90.9</v>
          </cell>
          <cell r="H142" t="str">
            <v>NN</v>
          </cell>
          <cell r="I142" t="str">
            <v>VT1NN</v>
          </cell>
          <cell r="J142" t="str">
            <v xml:space="preserve">VT2 </v>
          </cell>
          <cell r="K142">
            <v>364000</v>
          </cell>
          <cell r="L142">
            <v>33087600</v>
          </cell>
          <cell r="M142">
            <v>119.5</v>
          </cell>
          <cell r="N142">
            <v>25000</v>
          </cell>
          <cell r="O142">
            <v>2987500</v>
          </cell>
          <cell r="P142">
            <v>218584700</v>
          </cell>
        </row>
        <row r="143">
          <cell r="A143" t="str">
            <v>DNN74T3</v>
          </cell>
          <cell r="E143">
            <v>16</v>
          </cell>
          <cell r="F143" t="str">
            <v>104.1</v>
          </cell>
          <cell r="G143">
            <v>6</v>
          </cell>
          <cell r="H143" t="str">
            <v>NN</v>
          </cell>
          <cell r="I143" t="str">
            <v>VT1NN</v>
          </cell>
          <cell r="J143" t="str">
            <v xml:space="preserve">VT3 </v>
          </cell>
          <cell r="K143">
            <v>273000</v>
          </cell>
          <cell r="L143">
            <v>1638000</v>
          </cell>
        </row>
        <row r="144">
          <cell r="A144" t="str">
            <v>DNN74T4</v>
          </cell>
          <cell r="E144">
            <v>16</v>
          </cell>
          <cell r="F144" t="str">
            <v>104.1</v>
          </cell>
          <cell r="G144">
            <v>50.5</v>
          </cell>
          <cell r="I144" t="str">
            <v>VT1NN</v>
          </cell>
          <cell r="J144" t="str">
            <v xml:space="preserve">VT2 </v>
          </cell>
          <cell r="K144">
            <v>364000</v>
          </cell>
          <cell r="L144">
            <v>18382000</v>
          </cell>
        </row>
        <row r="145">
          <cell r="A145" t="str">
            <v>DNN74T5</v>
          </cell>
          <cell r="E145">
            <v>16</v>
          </cell>
          <cell r="F145">
            <v>105</v>
          </cell>
          <cell r="G145">
            <v>70</v>
          </cell>
          <cell r="H145" t="str">
            <v>NN</v>
          </cell>
          <cell r="I145" t="str">
            <v>VT1NN</v>
          </cell>
          <cell r="J145" t="str">
            <v xml:space="preserve">VT3 </v>
          </cell>
          <cell r="K145">
            <v>273000</v>
          </cell>
          <cell r="L145">
            <v>19110000</v>
          </cell>
        </row>
        <row r="146">
          <cell r="A146" t="str">
            <v>DNN74T6</v>
          </cell>
          <cell r="E146">
            <v>16</v>
          </cell>
          <cell r="F146">
            <v>105</v>
          </cell>
          <cell r="G146">
            <v>28.3</v>
          </cell>
          <cell r="I146" t="str">
            <v>VT1NN</v>
          </cell>
          <cell r="J146" t="str">
            <v>VT2</v>
          </cell>
          <cell r="K146">
            <v>364000</v>
          </cell>
          <cell r="L146">
            <v>10301200</v>
          </cell>
        </row>
        <row r="147">
          <cell r="A147" t="str">
            <v>DNN74T7</v>
          </cell>
          <cell r="E147">
            <v>16</v>
          </cell>
          <cell r="F147">
            <v>103</v>
          </cell>
          <cell r="G147">
            <v>32.799999999999997</v>
          </cell>
          <cell r="I147" t="str">
            <v>VT1NN</v>
          </cell>
          <cell r="J147" t="str">
            <v>VT3</v>
          </cell>
          <cell r="K147">
            <v>273000</v>
          </cell>
          <cell r="L147">
            <v>8954400</v>
          </cell>
        </row>
        <row r="148">
          <cell r="A148" t="str">
            <v>DNN74T8</v>
          </cell>
          <cell r="E148">
            <v>16</v>
          </cell>
          <cell r="F148">
            <v>103</v>
          </cell>
          <cell r="G148">
            <v>93.5</v>
          </cell>
          <cell r="I148" t="str">
            <v>VT1NN</v>
          </cell>
          <cell r="J148" t="str">
            <v>VT2</v>
          </cell>
          <cell r="K148">
            <v>364000</v>
          </cell>
          <cell r="L148">
            <v>34034000</v>
          </cell>
        </row>
        <row r="149">
          <cell r="A149" t="str">
            <v>DNN74T9</v>
          </cell>
          <cell r="E149">
            <v>16</v>
          </cell>
          <cell r="F149">
            <v>112</v>
          </cell>
          <cell r="G149">
            <v>83.2</v>
          </cell>
          <cell r="I149" t="str">
            <v>VT1NN</v>
          </cell>
          <cell r="J149" t="str">
            <v>VT2</v>
          </cell>
          <cell r="K149">
            <v>364000</v>
          </cell>
          <cell r="L149">
            <v>30284800</v>
          </cell>
        </row>
        <row r="150">
          <cell r="A150" t="str">
            <v>DNN74T10</v>
          </cell>
          <cell r="E150">
            <v>16</v>
          </cell>
          <cell r="F150">
            <v>104</v>
          </cell>
          <cell r="G150">
            <v>164.3</v>
          </cell>
          <cell r="I150" t="str">
            <v>VT1NN</v>
          </cell>
          <cell r="J150" t="str">
            <v xml:space="preserve">VT2 </v>
          </cell>
          <cell r="K150">
            <v>364000</v>
          </cell>
          <cell r="L150">
            <v>59805200</v>
          </cell>
        </row>
        <row r="151">
          <cell r="A151" t="str">
            <v>DNN75B1</v>
          </cell>
          <cell r="B151">
            <v>32</v>
          </cell>
          <cell r="C151">
            <v>75</v>
          </cell>
          <cell r="D151" t="str">
            <v>Toµn V¨n BÒn+ L­u ThÞ PÐo</v>
          </cell>
          <cell r="G151">
            <v>1415.7</v>
          </cell>
          <cell r="L151">
            <v>515314800</v>
          </cell>
          <cell r="M151">
            <v>915.7</v>
          </cell>
          <cell r="O151">
            <v>22892500</v>
          </cell>
          <cell r="P151">
            <v>538207300</v>
          </cell>
        </row>
        <row r="152">
          <cell r="A152" t="str">
            <v>DNN75B2</v>
          </cell>
          <cell r="E152">
            <v>16</v>
          </cell>
          <cell r="F152">
            <v>87</v>
          </cell>
          <cell r="G152">
            <v>1137.2</v>
          </cell>
          <cell r="H152" t="str">
            <v>NN</v>
          </cell>
          <cell r="I152" t="str">
            <v>VT1NN</v>
          </cell>
          <cell r="J152" t="str">
            <v>VT2</v>
          </cell>
          <cell r="K152">
            <v>364000</v>
          </cell>
          <cell r="L152">
            <v>413940800</v>
          </cell>
          <cell r="M152">
            <v>637.20000000000005</v>
          </cell>
          <cell r="N152">
            <v>25000</v>
          </cell>
          <cell r="O152">
            <v>15930000</v>
          </cell>
          <cell r="P152">
            <v>429870800</v>
          </cell>
        </row>
        <row r="153">
          <cell r="A153" t="str">
            <v>DNN75B3</v>
          </cell>
          <cell r="E153">
            <v>16</v>
          </cell>
          <cell r="F153">
            <v>87</v>
          </cell>
          <cell r="G153">
            <v>128.5</v>
          </cell>
          <cell r="I153" t="str">
            <v>VT1NN</v>
          </cell>
          <cell r="J153" t="str">
            <v xml:space="preserve">VT2 </v>
          </cell>
          <cell r="K153">
            <v>364000</v>
          </cell>
          <cell r="L153">
            <v>46774000</v>
          </cell>
          <cell r="M153">
            <v>128.5</v>
          </cell>
          <cell r="N153">
            <v>25000</v>
          </cell>
          <cell r="O153">
            <v>3212500</v>
          </cell>
          <cell r="P153">
            <v>49986500</v>
          </cell>
        </row>
        <row r="154">
          <cell r="A154" t="str">
            <v>DNN75B4</v>
          </cell>
          <cell r="E154">
            <v>16</v>
          </cell>
          <cell r="F154" t="str">
            <v>97a</v>
          </cell>
          <cell r="G154">
            <v>150</v>
          </cell>
          <cell r="I154" t="str">
            <v>VT1NN</v>
          </cell>
          <cell r="J154" t="str">
            <v xml:space="preserve">VT2 </v>
          </cell>
          <cell r="K154">
            <v>364000</v>
          </cell>
          <cell r="L154">
            <v>54600000</v>
          </cell>
          <cell r="M154">
            <v>150</v>
          </cell>
          <cell r="N154">
            <v>25000</v>
          </cell>
          <cell r="O154">
            <v>3750000</v>
          </cell>
          <cell r="P154">
            <v>58350000</v>
          </cell>
        </row>
        <row r="155">
          <cell r="A155" t="str">
            <v>DNN78C1</v>
          </cell>
          <cell r="B155">
            <v>33</v>
          </cell>
          <cell r="C155">
            <v>78</v>
          </cell>
          <cell r="D155" t="str">
            <v>Triệu Văn Coóng</v>
          </cell>
          <cell r="G155">
            <v>120</v>
          </cell>
          <cell r="L155">
            <v>16380000</v>
          </cell>
          <cell r="M155">
            <v>120</v>
          </cell>
          <cell r="O155">
            <v>3000000</v>
          </cell>
          <cell r="P155">
            <v>19380000</v>
          </cell>
        </row>
        <row r="156">
          <cell r="A156" t="str">
            <v>DNN78C2</v>
          </cell>
          <cell r="E156">
            <v>16</v>
          </cell>
          <cell r="F156" t="str">
            <v>38.2</v>
          </cell>
          <cell r="G156">
            <v>120</v>
          </cell>
          <cell r="H156" t="str">
            <v>NN</v>
          </cell>
          <cell r="I156" t="str">
            <v>VT2NN</v>
          </cell>
          <cell r="J156" t="str">
            <v xml:space="preserve">VT4 </v>
          </cell>
          <cell r="K156">
            <v>136500</v>
          </cell>
          <cell r="L156">
            <v>16380000</v>
          </cell>
          <cell r="M156">
            <v>120</v>
          </cell>
          <cell r="N156">
            <v>25000</v>
          </cell>
          <cell r="O156">
            <v>3000000</v>
          </cell>
          <cell r="P156">
            <v>19380000</v>
          </cell>
        </row>
        <row r="157">
          <cell r="A157" t="str">
            <v>DNN80C1</v>
          </cell>
          <cell r="B157">
            <v>34</v>
          </cell>
          <cell r="C157">
            <v>80</v>
          </cell>
          <cell r="D157" t="str">
            <v>T« V¨n Cao</v>
          </cell>
          <cell r="G157">
            <v>465.09999999999997</v>
          </cell>
          <cell r="L157">
            <v>63486200</v>
          </cell>
          <cell r="M157">
            <v>465.09999999999997</v>
          </cell>
          <cell r="O157">
            <v>11627500</v>
          </cell>
          <cell r="P157">
            <v>75113700</v>
          </cell>
        </row>
        <row r="158">
          <cell r="A158" t="str">
            <v>DNN80C2</v>
          </cell>
          <cell r="E158">
            <v>16</v>
          </cell>
          <cell r="F158" t="str">
            <v>18.1</v>
          </cell>
          <cell r="G158">
            <v>356.4</v>
          </cell>
          <cell r="H158" t="str">
            <v>NN</v>
          </cell>
          <cell r="I158" t="str">
            <v>VT2NN</v>
          </cell>
          <cell r="J158" t="str">
            <v xml:space="preserve">VT4 </v>
          </cell>
          <cell r="K158">
            <v>136500</v>
          </cell>
          <cell r="L158">
            <v>48648600</v>
          </cell>
          <cell r="M158">
            <v>356.4</v>
          </cell>
          <cell r="N158">
            <v>25000</v>
          </cell>
          <cell r="O158">
            <v>8910000</v>
          </cell>
          <cell r="P158">
            <v>57558600</v>
          </cell>
        </row>
        <row r="159">
          <cell r="A159" t="str">
            <v>DNN80C3</v>
          </cell>
          <cell r="E159">
            <v>16</v>
          </cell>
          <cell r="F159" t="str">
            <v>20.1</v>
          </cell>
          <cell r="G159">
            <v>108.7</v>
          </cell>
          <cell r="H159" t="str">
            <v>NN</v>
          </cell>
          <cell r="I159" t="str">
            <v>VT2NN</v>
          </cell>
          <cell r="J159" t="str">
            <v xml:space="preserve">VT4 </v>
          </cell>
          <cell r="K159">
            <v>136500</v>
          </cell>
          <cell r="L159">
            <v>14837600</v>
          </cell>
          <cell r="M159">
            <v>108.7</v>
          </cell>
          <cell r="N159">
            <v>25000</v>
          </cell>
          <cell r="O159">
            <v>2717500</v>
          </cell>
          <cell r="P159">
            <v>17555100</v>
          </cell>
        </row>
        <row r="160">
          <cell r="A160" t="str">
            <v>DNN83S1</v>
          </cell>
          <cell r="B160">
            <v>35</v>
          </cell>
          <cell r="C160">
            <v>83</v>
          </cell>
          <cell r="D160" t="str">
            <v>Toµn V¨n Sinh</v>
          </cell>
          <cell r="G160">
            <v>1555.8</v>
          </cell>
          <cell r="L160">
            <v>424733400</v>
          </cell>
          <cell r="P160">
            <v>424733400</v>
          </cell>
        </row>
        <row r="161">
          <cell r="A161" t="str">
            <v>DNN83S2</v>
          </cell>
          <cell r="E161">
            <v>16</v>
          </cell>
          <cell r="F161">
            <v>47</v>
          </cell>
          <cell r="G161">
            <v>449.8</v>
          </cell>
          <cell r="H161" t="str">
            <v>NN</v>
          </cell>
          <cell r="I161" t="str">
            <v>VT1NN</v>
          </cell>
          <cell r="J161" t="str">
            <v xml:space="preserve">VT3 </v>
          </cell>
          <cell r="K161">
            <v>273000</v>
          </cell>
          <cell r="L161">
            <v>122795400</v>
          </cell>
          <cell r="P161">
            <v>122795400</v>
          </cell>
        </row>
        <row r="162">
          <cell r="A162" t="str">
            <v>DNN83S3</v>
          </cell>
          <cell r="E162">
            <v>16</v>
          </cell>
          <cell r="F162">
            <v>52</v>
          </cell>
          <cell r="G162">
            <v>410.5</v>
          </cell>
          <cell r="H162" t="str">
            <v>NN</v>
          </cell>
          <cell r="I162" t="str">
            <v>VT1NN</v>
          </cell>
          <cell r="J162" t="str">
            <v xml:space="preserve">VT3 </v>
          </cell>
          <cell r="K162">
            <v>273000</v>
          </cell>
          <cell r="L162">
            <v>112066500</v>
          </cell>
          <cell r="P162">
            <v>112066500</v>
          </cell>
        </row>
        <row r="163">
          <cell r="A163" t="str">
            <v>DNN83S4</v>
          </cell>
          <cell r="E163">
            <v>16</v>
          </cell>
          <cell r="F163">
            <v>50</v>
          </cell>
          <cell r="G163">
            <v>297</v>
          </cell>
          <cell r="H163" t="str">
            <v>NN</v>
          </cell>
          <cell r="I163" t="str">
            <v>VT1NN</v>
          </cell>
          <cell r="J163" t="str">
            <v xml:space="preserve">VT3 </v>
          </cell>
          <cell r="K163">
            <v>273000</v>
          </cell>
          <cell r="L163">
            <v>81081000</v>
          </cell>
          <cell r="P163">
            <v>81081000</v>
          </cell>
        </row>
        <row r="164">
          <cell r="A164" t="str">
            <v>DNN83S5</v>
          </cell>
          <cell r="E164">
            <v>16</v>
          </cell>
          <cell r="F164">
            <v>33</v>
          </cell>
          <cell r="G164">
            <v>362.3</v>
          </cell>
          <cell r="H164" t="str">
            <v>NN</v>
          </cell>
          <cell r="I164" t="str">
            <v>VT1NN</v>
          </cell>
          <cell r="J164" t="str">
            <v xml:space="preserve">VT3 </v>
          </cell>
          <cell r="K164">
            <v>273000</v>
          </cell>
          <cell r="L164">
            <v>98907900</v>
          </cell>
          <cell r="P164">
            <v>98907900</v>
          </cell>
        </row>
        <row r="165">
          <cell r="A165" t="str">
            <v>DNN83S6</v>
          </cell>
          <cell r="E165">
            <v>16</v>
          </cell>
          <cell r="F165">
            <v>123</v>
          </cell>
          <cell r="G165">
            <v>36.200000000000003</v>
          </cell>
          <cell r="H165" t="str">
            <v>NN</v>
          </cell>
          <cell r="I165" t="str">
            <v>VT1NN</v>
          </cell>
          <cell r="J165" t="str">
            <v xml:space="preserve">VT3 </v>
          </cell>
          <cell r="K165">
            <v>273000</v>
          </cell>
          <cell r="L165">
            <v>9882600</v>
          </cell>
          <cell r="P165">
            <v>9882600</v>
          </cell>
        </row>
        <row r="166">
          <cell r="A166" t="str">
            <v>DNN91d1</v>
          </cell>
          <cell r="B166">
            <v>36</v>
          </cell>
          <cell r="C166">
            <v>91</v>
          </cell>
          <cell r="D166" t="str">
            <v xml:space="preserve">NguyÔn V¨n §Þch + Chu ThÞ §é </v>
          </cell>
          <cell r="G166">
            <v>1117.9000000000001</v>
          </cell>
          <cell r="L166">
            <v>305186700</v>
          </cell>
          <cell r="M166">
            <v>617.9</v>
          </cell>
          <cell r="O166">
            <v>15447500</v>
          </cell>
          <cell r="P166">
            <v>320634200</v>
          </cell>
        </row>
        <row r="167">
          <cell r="A167" t="str">
            <v>DNN91d2</v>
          </cell>
          <cell r="E167">
            <v>16</v>
          </cell>
          <cell r="F167" t="str">
            <v>86.1</v>
          </cell>
          <cell r="G167">
            <v>341.9</v>
          </cell>
          <cell r="H167" t="str">
            <v>NN</v>
          </cell>
          <cell r="I167" t="str">
            <v>VT1NN</v>
          </cell>
          <cell r="J167" t="str">
            <v xml:space="preserve">VT3 </v>
          </cell>
          <cell r="K167">
            <v>273000</v>
          </cell>
          <cell r="L167">
            <v>93338700</v>
          </cell>
          <cell r="M167">
            <v>341.9</v>
          </cell>
          <cell r="N167">
            <v>25000</v>
          </cell>
          <cell r="O167">
            <v>8547500</v>
          </cell>
          <cell r="P167">
            <v>101886200</v>
          </cell>
        </row>
        <row r="168">
          <cell r="A168" t="str">
            <v>DNN91d3</v>
          </cell>
          <cell r="E168">
            <v>16</v>
          </cell>
          <cell r="F168">
            <v>86</v>
          </cell>
          <cell r="G168">
            <v>776</v>
          </cell>
          <cell r="H168" t="str">
            <v>NN</v>
          </cell>
          <cell r="I168" t="str">
            <v>VT1NN</v>
          </cell>
          <cell r="J168" t="str">
            <v xml:space="preserve">VT3 </v>
          </cell>
          <cell r="K168">
            <v>273000</v>
          </cell>
          <cell r="L168">
            <v>211848000</v>
          </cell>
          <cell r="M168">
            <v>276</v>
          </cell>
          <cell r="N168">
            <v>25000</v>
          </cell>
          <cell r="O168">
            <v>6900000</v>
          </cell>
          <cell r="P168">
            <v>218748000</v>
          </cell>
        </row>
        <row r="169">
          <cell r="A169" t="str">
            <v>DNN99D1</v>
          </cell>
          <cell r="B169">
            <v>37</v>
          </cell>
          <cell r="C169">
            <v>99</v>
          </cell>
          <cell r="D169" t="str">
            <v>Trần Văn Dương</v>
          </cell>
          <cell r="G169">
            <v>199.8</v>
          </cell>
          <cell r="L169">
            <v>72727200</v>
          </cell>
          <cell r="M169">
            <v>199.8</v>
          </cell>
          <cell r="O169">
            <v>4995000</v>
          </cell>
          <cell r="P169">
            <v>77722200</v>
          </cell>
        </row>
        <row r="170">
          <cell r="A170" t="str">
            <v>DNN99D2</v>
          </cell>
          <cell r="E170">
            <v>21</v>
          </cell>
          <cell r="F170" t="str">
            <v>77.1</v>
          </cell>
          <cell r="G170">
            <v>30.2</v>
          </cell>
          <cell r="I170" t="str">
            <v>NN</v>
          </cell>
          <cell r="J170" t="str">
            <v xml:space="preserve">VT2 </v>
          </cell>
          <cell r="K170">
            <v>364000</v>
          </cell>
          <cell r="L170">
            <v>10992800</v>
          </cell>
          <cell r="M170">
            <v>30.2</v>
          </cell>
          <cell r="N170">
            <v>25000</v>
          </cell>
          <cell r="O170">
            <v>755000</v>
          </cell>
          <cell r="P170">
            <v>11747800</v>
          </cell>
        </row>
        <row r="171">
          <cell r="A171" t="str">
            <v>DNN99D3</v>
          </cell>
          <cell r="E171">
            <v>21</v>
          </cell>
          <cell r="F171">
            <v>80</v>
          </cell>
          <cell r="G171">
            <v>97.7</v>
          </cell>
          <cell r="H171" t="str">
            <v>Ao</v>
          </cell>
          <cell r="I171" t="str">
            <v>VT1NN</v>
          </cell>
          <cell r="J171" t="str">
            <v xml:space="preserve">VT2 </v>
          </cell>
          <cell r="K171">
            <v>364000</v>
          </cell>
          <cell r="L171">
            <v>35562800</v>
          </cell>
          <cell r="M171">
            <v>97.7</v>
          </cell>
          <cell r="N171">
            <v>25000</v>
          </cell>
          <cell r="O171">
            <v>2442500</v>
          </cell>
          <cell r="P171">
            <v>38005300</v>
          </cell>
        </row>
        <row r="172">
          <cell r="A172" t="str">
            <v>DNN99D4</v>
          </cell>
          <cell r="E172">
            <v>21</v>
          </cell>
          <cell r="F172" t="str">
            <v>180.1</v>
          </cell>
          <cell r="G172">
            <v>71.900000000000006</v>
          </cell>
          <cell r="H172" t="str">
            <v>NN</v>
          </cell>
          <cell r="I172" t="str">
            <v>VT1NN</v>
          </cell>
          <cell r="J172" t="str">
            <v xml:space="preserve">VT2 </v>
          </cell>
          <cell r="K172">
            <v>364000</v>
          </cell>
          <cell r="L172">
            <v>26171600</v>
          </cell>
          <cell r="M172">
            <v>71.900000000000006</v>
          </cell>
          <cell r="N172">
            <v>25000</v>
          </cell>
          <cell r="O172">
            <v>1797500</v>
          </cell>
          <cell r="P172">
            <v>27969100</v>
          </cell>
        </row>
        <row r="173">
          <cell r="A173" t="str">
            <v>DNN101T1</v>
          </cell>
          <cell r="B173">
            <v>38</v>
          </cell>
          <cell r="C173">
            <v>101</v>
          </cell>
          <cell r="D173" t="str">
            <v xml:space="preserve">Dương Thị Thực </v>
          </cell>
          <cell r="G173">
            <v>732.95999999999992</v>
          </cell>
          <cell r="L173">
            <v>262010800</v>
          </cell>
          <cell r="M173">
            <v>232.96</v>
          </cell>
          <cell r="O173">
            <v>5824100</v>
          </cell>
          <cell r="P173">
            <v>267834900</v>
          </cell>
        </row>
        <row r="174">
          <cell r="A174" t="str">
            <v>DNN101T2</v>
          </cell>
          <cell r="E174">
            <v>16</v>
          </cell>
          <cell r="F174">
            <v>66</v>
          </cell>
          <cell r="G174">
            <v>603.30999999999995</v>
          </cell>
          <cell r="H174" t="str">
            <v>NN</v>
          </cell>
          <cell r="I174" t="str">
            <v>VT1NN</v>
          </cell>
          <cell r="J174" t="str">
            <v xml:space="preserve">VT2 </v>
          </cell>
          <cell r="K174">
            <v>364000</v>
          </cell>
          <cell r="L174">
            <v>219604800</v>
          </cell>
          <cell r="M174">
            <v>103.31</v>
          </cell>
          <cell r="N174">
            <v>25000</v>
          </cell>
          <cell r="O174">
            <v>2582800</v>
          </cell>
          <cell r="P174">
            <v>222187600</v>
          </cell>
        </row>
        <row r="175">
          <cell r="A175" t="str">
            <v>DNN101T3</v>
          </cell>
          <cell r="E175">
            <v>16</v>
          </cell>
          <cell r="F175">
            <v>61</v>
          </cell>
          <cell r="G175">
            <v>52.6</v>
          </cell>
          <cell r="H175" t="str">
            <v>NN</v>
          </cell>
          <cell r="I175" t="str">
            <v>VT1NN</v>
          </cell>
          <cell r="J175" t="str">
            <v xml:space="preserve">VT3 </v>
          </cell>
          <cell r="K175">
            <v>273000</v>
          </cell>
          <cell r="L175">
            <v>14359800</v>
          </cell>
          <cell r="M175">
            <v>52.6</v>
          </cell>
          <cell r="N175">
            <v>25000</v>
          </cell>
          <cell r="O175">
            <v>1315000</v>
          </cell>
          <cell r="P175">
            <v>15674800</v>
          </cell>
        </row>
        <row r="176">
          <cell r="A176" t="str">
            <v>DNN101T4</v>
          </cell>
          <cell r="E176">
            <v>16</v>
          </cell>
          <cell r="F176">
            <v>65</v>
          </cell>
          <cell r="G176">
            <v>61.25</v>
          </cell>
          <cell r="H176" t="str">
            <v>NN</v>
          </cell>
          <cell r="I176" t="str">
            <v>VT1NN</v>
          </cell>
          <cell r="J176" t="str">
            <v xml:space="preserve">VT2 </v>
          </cell>
          <cell r="K176">
            <v>364000</v>
          </cell>
          <cell r="L176">
            <v>22295000</v>
          </cell>
          <cell r="M176">
            <v>61.25</v>
          </cell>
          <cell r="N176">
            <v>25000</v>
          </cell>
          <cell r="O176">
            <v>1531300</v>
          </cell>
          <cell r="P176">
            <v>23826300</v>
          </cell>
        </row>
        <row r="177">
          <cell r="A177" t="str">
            <v>DNN101T5</v>
          </cell>
          <cell r="E177">
            <v>16</v>
          </cell>
          <cell r="F177" t="str">
            <v>74.1</v>
          </cell>
          <cell r="G177">
            <v>15.8</v>
          </cell>
          <cell r="H177" t="str">
            <v>NN</v>
          </cell>
          <cell r="I177" t="str">
            <v>VT1NN</v>
          </cell>
          <cell r="J177" t="str">
            <v xml:space="preserve">VT2 </v>
          </cell>
          <cell r="K177">
            <v>364000</v>
          </cell>
          <cell r="L177">
            <v>5751200</v>
          </cell>
          <cell r="M177">
            <v>15.8</v>
          </cell>
          <cell r="N177">
            <v>25000</v>
          </cell>
          <cell r="O177">
            <v>395000</v>
          </cell>
          <cell r="P177">
            <v>6146200</v>
          </cell>
        </row>
        <row r="178">
          <cell r="A178" t="str">
            <v>DNN102C1</v>
          </cell>
          <cell r="B178">
            <v>39</v>
          </cell>
          <cell r="C178">
            <v>102</v>
          </cell>
          <cell r="D178" t="str">
            <v>Trình Văn Chiến</v>
          </cell>
          <cell r="G178">
            <v>732.95999999999992</v>
          </cell>
          <cell r="L178">
            <v>262010800</v>
          </cell>
          <cell r="M178">
            <v>732.95999999999992</v>
          </cell>
          <cell r="O178">
            <v>18324100</v>
          </cell>
          <cell r="P178">
            <v>280334900</v>
          </cell>
        </row>
        <row r="179">
          <cell r="A179" t="str">
            <v>DNN102C2</v>
          </cell>
          <cell r="E179">
            <v>16</v>
          </cell>
          <cell r="F179" t="str">
            <v>66.1</v>
          </cell>
          <cell r="G179">
            <v>603.30999999999995</v>
          </cell>
          <cell r="H179" t="str">
            <v>NN</v>
          </cell>
          <cell r="I179" t="str">
            <v>VT1NN</v>
          </cell>
          <cell r="J179" t="str">
            <v xml:space="preserve">VT2 </v>
          </cell>
          <cell r="K179">
            <v>364000</v>
          </cell>
          <cell r="L179">
            <v>219604800</v>
          </cell>
          <cell r="M179">
            <v>603.30999999999995</v>
          </cell>
          <cell r="N179">
            <v>25000</v>
          </cell>
          <cell r="O179">
            <v>15082800</v>
          </cell>
          <cell r="P179">
            <v>234687600</v>
          </cell>
        </row>
        <row r="180">
          <cell r="A180" t="str">
            <v>DNN102C3</v>
          </cell>
          <cell r="E180">
            <v>16</v>
          </cell>
          <cell r="F180" t="str">
            <v>61.1</v>
          </cell>
          <cell r="G180">
            <v>52.6</v>
          </cell>
          <cell r="H180" t="str">
            <v>NN</v>
          </cell>
          <cell r="I180" t="str">
            <v>VT1NN</v>
          </cell>
          <cell r="J180" t="str">
            <v xml:space="preserve">VT3 </v>
          </cell>
          <cell r="K180">
            <v>273000</v>
          </cell>
          <cell r="L180">
            <v>14359800</v>
          </cell>
          <cell r="M180">
            <v>52.6</v>
          </cell>
          <cell r="N180">
            <v>25000</v>
          </cell>
          <cell r="O180">
            <v>1315000</v>
          </cell>
          <cell r="P180">
            <v>15674800</v>
          </cell>
        </row>
        <row r="181">
          <cell r="A181" t="str">
            <v>DNN102C4</v>
          </cell>
          <cell r="E181">
            <v>16</v>
          </cell>
          <cell r="F181" t="str">
            <v>65.1</v>
          </cell>
          <cell r="G181">
            <v>61.25</v>
          </cell>
          <cell r="H181" t="str">
            <v>NN</v>
          </cell>
          <cell r="I181" t="str">
            <v>VT1NN</v>
          </cell>
          <cell r="J181" t="str">
            <v xml:space="preserve">VT2 </v>
          </cell>
          <cell r="K181">
            <v>364000</v>
          </cell>
          <cell r="L181">
            <v>22295000</v>
          </cell>
          <cell r="M181">
            <v>61.25</v>
          </cell>
          <cell r="N181">
            <v>25000</v>
          </cell>
          <cell r="O181">
            <v>1531300</v>
          </cell>
          <cell r="P181">
            <v>23826300</v>
          </cell>
        </row>
        <row r="182">
          <cell r="A182" t="str">
            <v>DNN102C5</v>
          </cell>
          <cell r="E182">
            <v>16</v>
          </cell>
          <cell r="F182" t="str">
            <v>74.2</v>
          </cell>
          <cell r="G182">
            <v>15.8</v>
          </cell>
          <cell r="H182" t="str">
            <v>NN</v>
          </cell>
          <cell r="I182" t="str">
            <v>VT1NN</v>
          </cell>
          <cell r="J182" t="str">
            <v xml:space="preserve">VT2 </v>
          </cell>
          <cell r="K182">
            <v>364000</v>
          </cell>
          <cell r="L182">
            <v>5751200</v>
          </cell>
          <cell r="M182">
            <v>15.8</v>
          </cell>
          <cell r="N182">
            <v>25000</v>
          </cell>
          <cell r="O182">
            <v>395000</v>
          </cell>
          <cell r="P182">
            <v>6146200</v>
          </cell>
        </row>
        <row r="183">
          <cell r="A183" t="str">
            <v>DNN103K1</v>
          </cell>
          <cell r="B183">
            <v>40</v>
          </cell>
          <cell r="C183">
            <v>103</v>
          </cell>
          <cell r="D183" t="str">
            <v>Trình A Kai</v>
          </cell>
          <cell r="G183">
            <v>799.65</v>
          </cell>
          <cell r="L183">
            <v>228887900</v>
          </cell>
          <cell r="P183">
            <v>228887900</v>
          </cell>
        </row>
        <row r="184">
          <cell r="A184" t="str">
            <v>DNN103K2</v>
          </cell>
          <cell r="E184">
            <v>16</v>
          </cell>
          <cell r="F184">
            <v>14</v>
          </cell>
          <cell r="G184">
            <v>237.05</v>
          </cell>
          <cell r="H184" t="str">
            <v>NN</v>
          </cell>
          <cell r="I184" t="str">
            <v>VT1NN</v>
          </cell>
          <cell r="J184" t="str">
            <v xml:space="preserve">VT3 </v>
          </cell>
          <cell r="K184">
            <v>273000</v>
          </cell>
          <cell r="L184">
            <v>64714700</v>
          </cell>
          <cell r="P184">
            <v>64714700</v>
          </cell>
        </row>
        <row r="185">
          <cell r="A185" t="str">
            <v>DNN103K3</v>
          </cell>
          <cell r="E185">
            <v>17</v>
          </cell>
          <cell r="F185">
            <v>4</v>
          </cell>
          <cell r="G185">
            <v>113.05</v>
          </cell>
          <cell r="I185" t="str">
            <v>VT1NN</v>
          </cell>
          <cell r="J185" t="str">
            <v xml:space="preserve">VT3 </v>
          </cell>
          <cell r="K185">
            <v>273000</v>
          </cell>
          <cell r="L185">
            <v>30862700</v>
          </cell>
          <cell r="P185">
            <v>30862700</v>
          </cell>
        </row>
        <row r="186">
          <cell r="A186" t="str">
            <v>DNN103K4</v>
          </cell>
          <cell r="E186">
            <v>17</v>
          </cell>
          <cell r="F186">
            <v>4</v>
          </cell>
          <cell r="G186">
            <v>2</v>
          </cell>
          <cell r="I186" t="str">
            <v>VT1NN</v>
          </cell>
          <cell r="J186" t="str">
            <v>VT2</v>
          </cell>
          <cell r="K186">
            <v>364000</v>
          </cell>
          <cell r="L186">
            <v>728000</v>
          </cell>
          <cell r="P186">
            <v>728000</v>
          </cell>
        </row>
        <row r="187">
          <cell r="A187" t="str">
            <v>DNN103K5</v>
          </cell>
          <cell r="E187">
            <v>17</v>
          </cell>
          <cell r="F187">
            <v>6</v>
          </cell>
          <cell r="G187">
            <v>213.25</v>
          </cell>
          <cell r="I187" t="str">
            <v>VT1NN</v>
          </cell>
          <cell r="J187" t="str">
            <v xml:space="preserve">VT3 </v>
          </cell>
          <cell r="K187">
            <v>273000</v>
          </cell>
          <cell r="L187">
            <v>58217300</v>
          </cell>
          <cell r="P187">
            <v>58217300</v>
          </cell>
        </row>
        <row r="188">
          <cell r="A188" t="str">
            <v>DNN103K6</v>
          </cell>
          <cell r="E188">
            <v>17</v>
          </cell>
          <cell r="F188">
            <v>6</v>
          </cell>
          <cell r="G188">
            <v>8.5</v>
          </cell>
          <cell r="I188" t="str">
            <v>VT1NN</v>
          </cell>
          <cell r="J188" t="str">
            <v xml:space="preserve">VT2 </v>
          </cell>
          <cell r="K188">
            <v>364000</v>
          </cell>
          <cell r="L188">
            <v>3094000</v>
          </cell>
          <cell r="P188">
            <v>3094000</v>
          </cell>
        </row>
        <row r="189">
          <cell r="A189" t="str">
            <v>DNN103K7</v>
          </cell>
          <cell r="E189">
            <v>17</v>
          </cell>
          <cell r="F189">
            <v>7</v>
          </cell>
          <cell r="G189">
            <v>120</v>
          </cell>
          <cell r="I189" t="str">
            <v>VT1NN</v>
          </cell>
          <cell r="J189" t="str">
            <v xml:space="preserve">VT3 </v>
          </cell>
          <cell r="K189">
            <v>273000</v>
          </cell>
          <cell r="L189">
            <v>32760000</v>
          </cell>
          <cell r="P189">
            <v>32760000</v>
          </cell>
        </row>
        <row r="190">
          <cell r="A190" t="str">
            <v>DNN103K8</v>
          </cell>
          <cell r="E190">
            <v>17</v>
          </cell>
          <cell r="F190">
            <v>7</v>
          </cell>
          <cell r="G190">
            <v>9.5</v>
          </cell>
          <cell r="I190" t="str">
            <v>VT1NN</v>
          </cell>
          <cell r="J190" t="str">
            <v xml:space="preserve">VT2 </v>
          </cell>
          <cell r="K190">
            <v>364000</v>
          </cell>
          <cell r="L190">
            <v>3458000</v>
          </cell>
          <cell r="P190">
            <v>3458000</v>
          </cell>
        </row>
        <row r="191">
          <cell r="A191" t="str">
            <v>DNN103K9</v>
          </cell>
          <cell r="E191">
            <v>17</v>
          </cell>
          <cell r="F191">
            <v>15</v>
          </cell>
          <cell r="G191">
            <v>96.3</v>
          </cell>
          <cell r="I191" t="str">
            <v>VT1NN</v>
          </cell>
          <cell r="J191" t="str">
            <v xml:space="preserve">VT2 </v>
          </cell>
          <cell r="K191">
            <v>364000</v>
          </cell>
          <cell r="L191">
            <v>35053200</v>
          </cell>
          <cell r="P191">
            <v>35053200</v>
          </cell>
        </row>
        <row r="192">
          <cell r="A192" t="str">
            <v>DNN104L1</v>
          </cell>
          <cell r="B192">
            <v>41</v>
          </cell>
          <cell r="C192">
            <v>104</v>
          </cell>
          <cell r="D192" t="str">
            <v>Trình A Lính (Héo)</v>
          </cell>
          <cell r="G192">
            <v>799.65</v>
          </cell>
          <cell r="L192">
            <v>228887900</v>
          </cell>
          <cell r="P192">
            <v>228887900</v>
          </cell>
        </row>
        <row r="193">
          <cell r="A193" t="str">
            <v>DNN104L2</v>
          </cell>
          <cell r="E193">
            <v>16</v>
          </cell>
          <cell r="F193" t="str">
            <v>14.1</v>
          </cell>
          <cell r="G193">
            <v>237.05</v>
          </cell>
          <cell r="H193" t="str">
            <v>NN</v>
          </cell>
          <cell r="I193" t="str">
            <v>VT1NN</v>
          </cell>
          <cell r="J193" t="str">
            <v xml:space="preserve">VT3 </v>
          </cell>
          <cell r="K193">
            <v>273000</v>
          </cell>
          <cell r="L193">
            <v>64714700</v>
          </cell>
          <cell r="P193">
            <v>64714700</v>
          </cell>
        </row>
        <row r="194">
          <cell r="A194" t="str">
            <v>DNN104L3</v>
          </cell>
          <cell r="E194">
            <v>17</v>
          </cell>
          <cell r="F194">
            <v>4</v>
          </cell>
          <cell r="G194">
            <v>113.05</v>
          </cell>
          <cell r="I194" t="str">
            <v>VT1NN</v>
          </cell>
          <cell r="J194" t="str">
            <v xml:space="preserve">VT3 </v>
          </cell>
          <cell r="K194">
            <v>273000</v>
          </cell>
          <cell r="L194">
            <v>30862700</v>
          </cell>
          <cell r="P194">
            <v>30862700</v>
          </cell>
        </row>
        <row r="195">
          <cell r="A195" t="str">
            <v>DNN104L4</v>
          </cell>
          <cell r="E195">
            <v>17</v>
          </cell>
          <cell r="F195">
            <v>4</v>
          </cell>
          <cell r="G195">
            <v>2</v>
          </cell>
          <cell r="I195" t="str">
            <v>VT1NN</v>
          </cell>
          <cell r="J195" t="str">
            <v>VT2</v>
          </cell>
          <cell r="K195">
            <v>364000</v>
          </cell>
          <cell r="L195">
            <v>728000</v>
          </cell>
          <cell r="P195">
            <v>728000</v>
          </cell>
        </row>
        <row r="196">
          <cell r="A196" t="str">
            <v>DNN104L5</v>
          </cell>
          <cell r="E196">
            <v>17</v>
          </cell>
          <cell r="F196" t="str">
            <v>6.1</v>
          </cell>
          <cell r="G196">
            <v>213.25</v>
          </cell>
          <cell r="I196" t="str">
            <v>VT1NN</v>
          </cell>
          <cell r="J196" t="str">
            <v xml:space="preserve">VT3 </v>
          </cell>
          <cell r="K196">
            <v>273000</v>
          </cell>
          <cell r="L196">
            <v>58217300</v>
          </cell>
          <cell r="P196">
            <v>58217300</v>
          </cell>
        </row>
        <row r="197">
          <cell r="A197" t="str">
            <v>DNN104L6</v>
          </cell>
          <cell r="E197">
            <v>17</v>
          </cell>
          <cell r="F197" t="str">
            <v>6.1</v>
          </cell>
          <cell r="G197">
            <v>8.5</v>
          </cell>
          <cell r="I197" t="str">
            <v>VT1NN</v>
          </cell>
          <cell r="J197" t="str">
            <v xml:space="preserve">VT2 </v>
          </cell>
          <cell r="K197">
            <v>364000</v>
          </cell>
          <cell r="L197">
            <v>3094000</v>
          </cell>
          <cell r="P197">
            <v>3094000</v>
          </cell>
        </row>
        <row r="198">
          <cell r="A198" t="str">
            <v>DNN104L7</v>
          </cell>
          <cell r="E198">
            <v>17</v>
          </cell>
          <cell r="F198" t="str">
            <v>7.1</v>
          </cell>
          <cell r="G198">
            <v>120</v>
          </cell>
          <cell r="I198" t="str">
            <v>VT1NN</v>
          </cell>
          <cell r="J198" t="str">
            <v xml:space="preserve">VT3 </v>
          </cell>
          <cell r="K198">
            <v>273000</v>
          </cell>
          <cell r="L198">
            <v>32760000</v>
          </cell>
          <cell r="P198">
            <v>32760000</v>
          </cell>
        </row>
        <row r="199">
          <cell r="A199" t="str">
            <v>DNN104L8</v>
          </cell>
          <cell r="E199">
            <v>17</v>
          </cell>
          <cell r="F199" t="str">
            <v>7.1</v>
          </cell>
          <cell r="G199">
            <v>9.5</v>
          </cell>
          <cell r="I199" t="str">
            <v>VT1NN</v>
          </cell>
          <cell r="J199" t="str">
            <v xml:space="preserve">VT2 </v>
          </cell>
          <cell r="K199">
            <v>364000</v>
          </cell>
          <cell r="L199">
            <v>3458000</v>
          </cell>
          <cell r="P199">
            <v>3458000</v>
          </cell>
        </row>
        <row r="200">
          <cell r="A200" t="str">
            <v>DNN104L9</v>
          </cell>
          <cell r="E200">
            <v>17</v>
          </cell>
          <cell r="F200" t="str">
            <v>15.1</v>
          </cell>
          <cell r="G200">
            <v>96.3</v>
          </cell>
          <cell r="I200" t="str">
            <v>VT1NN</v>
          </cell>
          <cell r="J200" t="str">
            <v xml:space="preserve">VT2 </v>
          </cell>
          <cell r="K200">
            <v>364000</v>
          </cell>
          <cell r="L200">
            <v>35053200</v>
          </cell>
          <cell r="P200">
            <v>35053200</v>
          </cell>
        </row>
        <row r="201">
          <cell r="A201" t="str">
            <v>DNN105N1</v>
          </cell>
          <cell r="B201">
            <v>42</v>
          </cell>
          <cell r="C201">
            <v>105</v>
          </cell>
          <cell r="D201" t="str">
            <v>Trình Thị Nga</v>
          </cell>
          <cell r="G201">
            <v>1477.6</v>
          </cell>
          <cell r="L201">
            <v>395353200</v>
          </cell>
          <cell r="M201">
            <v>977.6</v>
          </cell>
          <cell r="O201">
            <v>24440000</v>
          </cell>
          <cell r="P201">
            <v>419793200</v>
          </cell>
        </row>
        <row r="202">
          <cell r="A202" t="str">
            <v>DNN105N2</v>
          </cell>
          <cell r="E202">
            <v>16</v>
          </cell>
          <cell r="F202">
            <v>24</v>
          </cell>
          <cell r="G202">
            <v>539</v>
          </cell>
          <cell r="H202" t="str">
            <v>NN</v>
          </cell>
          <cell r="I202" t="str">
            <v>VT1NN</v>
          </cell>
          <cell r="J202" t="str">
            <v xml:space="preserve">VT3 </v>
          </cell>
          <cell r="K202">
            <v>273000</v>
          </cell>
          <cell r="L202">
            <v>147147000</v>
          </cell>
          <cell r="M202">
            <v>39</v>
          </cell>
          <cell r="N202">
            <v>25000</v>
          </cell>
          <cell r="O202">
            <v>975000</v>
          </cell>
          <cell r="P202">
            <v>148122000</v>
          </cell>
        </row>
        <row r="203">
          <cell r="A203" t="str">
            <v>DNN105N3</v>
          </cell>
          <cell r="E203">
            <v>16</v>
          </cell>
          <cell r="F203">
            <v>24</v>
          </cell>
          <cell r="G203">
            <v>50.8</v>
          </cell>
          <cell r="I203" t="str">
            <v>VT2NN</v>
          </cell>
          <cell r="J203" t="str">
            <v xml:space="preserve">VT4 </v>
          </cell>
          <cell r="K203">
            <v>136500</v>
          </cell>
          <cell r="L203">
            <v>6934200</v>
          </cell>
          <cell r="M203">
            <v>50.8</v>
          </cell>
          <cell r="N203">
            <v>25000</v>
          </cell>
          <cell r="O203">
            <v>1270000</v>
          </cell>
          <cell r="P203">
            <v>8204200</v>
          </cell>
        </row>
        <row r="204">
          <cell r="A204" t="str">
            <v>DNN105N4</v>
          </cell>
          <cell r="E204">
            <v>16</v>
          </cell>
          <cell r="F204">
            <v>34</v>
          </cell>
          <cell r="G204">
            <v>75.760000000000005</v>
          </cell>
          <cell r="I204" t="str">
            <v>VT1NN</v>
          </cell>
          <cell r="J204" t="str">
            <v xml:space="preserve">VT3 </v>
          </cell>
          <cell r="K204">
            <v>273000</v>
          </cell>
          <cell r="L204">
            <v>20682500</v>
          </cell>
          <cell r="M204">
            <v>75.760000000000005</v>
          </cell>
          <cell r="N204">
            <v>25000</v>
          </cell>
          <cell r="O204">
            <v>1894000</v>
          </cell>
          <cell r="P204">
            <v>22576500</v>
          </cell>
        </row>
        <row r="205">
          <cell r="A205" t="str">
            <v>DNN105N5</v>
          </cell>
          <cell r="E205">
            <v>16</v>
          </cell>
          <cell r="F205">
            <v>34</v>
          </cell>
          <cell r="G205">
            <v>1.1399999999999999</v>
          </cell>
          <cell r="I205" t="str">
            <v>VT2NN</v>
          </cell>
          <cell r="J205" t="str">
            <v xml:space="preserve">VT4 </v>
          </cell>
          <cell r="K205">
            <v>136500</v>
          </cell>
          <cell r="L205">
            <v>155600</v>
          </cell>
          <cell r="M205">
            <v>1.1399999999999999</v>
          </cell>
          <cell r="N205">
            <v>25000</v>
          </cell>
          <cell r="O205">
            <v>28500</v>
          </cell>
          <cell r="P205">
            <v>184100</v>
          </cell>
        </row>
        <row r="206">
          <cell r="A206" t="str">
            <v>DNN105N6</v>
          </cell>
          <cell r="E206">
            <v>16</v>
          </cell>
          <cell r="F206">
            <v>37</v>
          </cell>
          <cell r="G206">
            <v>67</v>
          </cell>
          <cell r="I206" t="str">
            <v>VT1NN</v>
          </cell>
          <cell r="J206" t="str">
            <v xml:space="preserve">VT3 </v>
          </cell>
          <cell r="K206">
            <v>273000</v>
          </cell>
          <cell r="L206">
            <v>18291000</v>
          </cell>
          <cell r="M206">
            <v>67</v>
          </cell>
          <cell r="N206">
            <v>25000</v>
          </cell>
          <cell r="O206">
            <v>1675000</v>
          </cell>
          <cell r="P206">
            <v>19966000</v>
          </cell>
        </row>
        <row r="207">
          <cell r="A207" t="str">
            <v>DNN105N7</v>
          </cell>
          <cell r="E207">
            <v>16</v>
          </cell>
          <cell r="F207">
            <v>37</v>
          </cell>
          <cell r="G207">
            <v>6.9</v>
          </cell>
          <cell r="I207" t="str">
            <v>VT2NN</v>
          </cell>
          <cell r="J207" t="str">
            <v xml:space="preserve">VT4 </v>
          </cell>
          <cell r="K207">
            <v>136500</v>
          </cell>
          <cell r="L207">
            <v>941900</v>
          </cell>
          <cell r="M207">
            <v>6.9</v>
          </cell>
          <cell r="N207">
            <v>25000</v>
          </cell>
          <cell r="O207">
            <v>172500</v>
          </cell>
          <cell r="P207">
            <v>1114400</v>
          </cell>
        </row>
        <row r="208">
          <cell r="A208" t="str">
            <v>DNN105N8</v>
          </cell>
          <cell r="E208">
            <v>17</v>
          </cell>
          <cell r="F208">
            <v>8</v>
          </cell>
          <cell r="G208">
            <v>737</v>
          </cell>
          <cell r="I208" t="str">
            <v>VT1NN</v>
          </cell>
          <cell r="J208" t="str">
            <v xml:space="preserve">VT3  </v>
          </cell>
          <cell r="K208">
            <v>273000</v>
          </cell>
          <cell r="L208">
            <v>201201000</v>
          </cell>
          <cell r="M208">
            <v>737</v>
          </cell>
          <cell r="N208">
            <v>25000</v>
          </cell>
          <cell r="O208">
            <v>18425000</v>
          </cell>
          <cell r="P208">
            <v>219626000</v>
          </cell>
        </row>
        <row r="209">
          <cell r="A209" t="str">
            <v>DNN106B1</v>
          </cell>
          <cell r="B209">
            <v>43</v>
          </cell>
          <cell r="C209">
            <v>106</v>
          </cell>
          <cell r="D209" t="str">
            <v>Phạm Văn Bình</v>
          </cell>
          <cell r="G209">
            <v>1825.4999999999998</v>
          </cell>
          <cell r="L209">
            <v>408967700</v>
          </cell>
          <cell r="P209">
            <v>408967700</v>
          </cell>
        </row>
        <row r="210">
          <cell r="A210" t="str">
            <v>DNN106B2</v>
          </cell>
          <cell r="E210">
            <v>16</v>
          </cell>
          <cell r="F210">
            <v>9</v>
          </cell>
          <cell r="G210">
            <v>1043.3</v>
          </cell>
          <cell r="H210" t="str">
            <v>NN</v>
          </cell>
          <cell r="I210" t="str">
            <v>VT1NN</v>
          </cell>
          <cell r="J210" t="str">
            <v xml:space="preserve">VT3 </v>
          </cell>
          <cell r="K210">
            <v>273000</v>
          </cell>
          <cell r="L210">
            <v>284820900</v>
          </cell>
          <cell r="P210">
            <v>284820900</v>
          </cell>
        </row>
        <row r="211">
          <cell r="A211" t="str">
            <v>DNN106B3</v>
          </cell>
          <cell r="E211">
            <v>16</v>
          </cell>
          <cell r="F211">
            <v>9</v>
          </cell>
          <cell r="G211">
            <v>654.9</v>
          </cell>
          <cell r="I211" t="str">
            <v>VT2NN</v>
          </cell>
          <cell r="J211" t="str">
            <v xml:space="preserve">VT4 </v>
          </cell>
          <cell r="K211">
            <v>136500</v>
          </cell>
          <cell r="L211">
            <v>89393900</v>
          </cell>
          <cell r="P211">
            <v>89393900</v>
          </cell>
        </row>
        <row r="212">
          <cell r="A212" t="str">
            <v>DNN106B4</v>
          </cell>
          <cell r="E212">
            <v>16</v>
          </cell>
          <cell r="F212">
            <v>46</v>
          </cell>
          <cell r="G212">
            <v>127.3</v>
          </cell>
          <cell r="I212" t="str">
            <v>VT1NN</v>
          </cell>
          <cell r="J212" t="str">
            <v xml:space="preserve">VT3 </v>
          </cell>
          <cell r="K212">
            <v>273000</v>
          </cell>
          <cell r="L212">
            <v>34752900</v>
          </cell>
          <cell r="P212">
            <v>34752900</v>
          </cell>
        </row>
        <row r="213">
          <cell r="A213" t="str">
            <v>DNN107S1</v>
          </cell>
          <cell r="B213">
            <v>44</v>
          </cell>
          <cell r="C213">
            <v>107</v>
          </cell>
          <cell r="D213" t="str">
            <v>Triệu Văn Sóong</v>
          </cell>
          <cell r="G213">
            <v>665.1</v>
          </cell>
          <cell r="L213">
            <v>90786200</v>
          </cell>
          <cell r="M213">
            <v>165.10000000000002</v>
          </cell>
          <cell r="O213">
            <v>4127500</v>
          </cell>
          <cell r="P213">
            <v>94913700</v>
          </cell>
        </row>
        <row r="214">
          <cell r="A214" t="str">
            <v>DNN107S2</v>
          </cell>
          <cell r="E214">
            <v>16</v>
          </cell>
          <cell r="F214">
            <v>42</v>
          </cell>
          <cell r="G214">
            <v>665.1</v>
          </cell>
          <cell r="H214" t="str">
            <v>NN</v>
          </cell>
          <cell r="I214" t="str">
            <v>VT2NN</v>
          </cell>
          <cell r="J214" t="str">
            <v xml:space="preserve">VT4 </v>
          </cell>
          <cell r="K214">
            <v>136500</v>
          </cell>
          <cell r="L214">
            <v>90786200</v>
          </cell>
          <cell r="M214">
            <v>165.10000000000002</v>
          </cell>
          <cell r="N214">
            <v>25000</v>
          </cell>
          <cell r="O214">
            <v>4127500</v>
          </cell>
          <cell r="P214">
            <v>94913700</v>
          </cell>
        </row>
        <row r="215">
          <cell r="A215" t="str">
            <v>DNN109P1</v>
          </cell>
          <cell r="B215">
            <v>45</v>
          </cell>
          <cell r="C215">
            <v>109</v>
          </cell>
          <cell r="D215" t="str">
            <v>Nguyễn Văn Phôn</v>
          </cell>
          <cell r="G215">
            <v>58.71</v>
          </cell>
          <cell r="L215">
            <v>53426100</v>
          </cell>
          <cell r="M215">
            <v>58.71</v>
          </cell>
          <cell r="O215">
            <v>1467800</v>
          </cell>
          <cell r="P215">
            <v>54893900</v>
          </cell>
        </row>
        <row r="216">
          <cell r="A216" t="str">
            <v>DNN109P2</v>
          </cell>
          <cell r="E216">
            <v>21</v>
          </cell>
          <cell r="F216" t="str">
            <v>29.1</v>
          </cell>
          <cell r="G216">
            <v>58.71</v>
          </cell>
          <cell r="H216" t="str">
            <v>NN</v>
          </cell>
          <cell r="I216" t="str">
            <v>VT1NN</v>
          </cell>
          <cell r="J216" t="str">
            <v xml:space="preserve">VT1 </v>
          </cell>
          <cell r="K216">
            <v>910000</v>
          </cell>
          <cell r="L216">
            <v>53426100</v>
          </cell>
          <cell r="M216">
            <v>58.71</v>
          </cell>
          <cell r="N216">
            <v>25000</v>
          </cell>
          <cell r="O216">
            <v>1467800</v>
          </cell>
          <cell r="P216">
            <v>54893900</v>
          </cell>
        </row>
        <row r="217">
          <cell r="A217" t="str">
            <v>DNN110G1</v>
          </cell>
          <cell r="B217">
            <v>46</v>
          </cell>
          <cell r="C217">
            <v>110</v>
          </cell>
          <cell r="D217" t="str">
            <v>Nguyễn Văn Giáo</v>
          </cell>
          <cell r="G217">
            <v>60.35</v>
          </cell>
          <cell r="L217">
            <v>54918500</v>
          </cell>
          <cell r="M217">
            <v>60.35</v>
          </cell>
          <cell r="O217">
            <v>1508800</v>
          </cell>
          <cell r="P217">
            <v>56427300</v>
          </cell>
        </row>
        <row r="218">
          <cell r="A218" t="str">
            <v>DNN110G2</v>
          </cell>
          <cell r="E218">
            <v>21</v>
          </cell>
          <cell r="F218">
            <v>29</v>
          </cell>
          <cell r="G218">
            <v>60.35</v>
          </cell>
          <cell r="H218" t="str">
            <v>NN</v>
          </cell>
          <cell r="I218" t="str">
            <v>VT1NN</v>
          </cell>
          <cell r="J218" t="str">
            <v xml:space="preserve">VT1 </v>
          </cell>
          <cell r="K218">
            <v>910000</v>
          </cell>
          <cell r="L218">
            <v>54918500</v>
          </cell>
          <cell r="M218">
            <v>60.35</v>
          </cell>
          <cell r="N218">
            <v>25000</v>
          </cell>
          <cell r="O218">
            <v>1508800</v>
          </cell>
          <cell r="P218">
            <v>56427300</v>
          </cell>
        </row>
        <row r="219">
          <cell r="A219" t="str">
            <v>DNN111S1</v>
          </cell>
          <cell r="B219">
            <v>47</v>
          </cell>
          <cell r="C219">
            <v>111</v>
          </cell>
          <cell r="D219" t="str">
            <v>Triệu Kim Sinh</v>
          </cell>
          <cell r="G219">
            <v>107.82</v>
          </cell>
          <cell r="L219">
            <v>98116200</v>
          </cell>
          <cell r="M219">
            <v>107.82</v>
          </cell>
          <cell r="O219">
            <v>2695500</v>
          </cell>
          <cell r="P219">
            <v>100811700</v>
          </cell>
        </row>
        <row r="220">
          <cell r="A220" t="str">
            <v>DNN111S2</v>
          </cell>
          <cell r="E220">
            <v>21</v>
          </cell>
          <cell r="F220" t="str">
            <v>29.3</v>
          </cell>
          <cell r="G220">
            <v>107.82</v>
          </cell>
          <cell r="H220" t="str">
            <v>NN</v>
          </cell>
          <cell r="I220" t="str">
            <v>VT1NN</v>
          </cell>
          <cell r="J220" t="str">
            <v xml:space="preserve">VT1 </v>
          </cell>
          <cell r="K220">
            <v>910000</v>
          </cell>
          <cell r="L220">
            <v>98116200</v>
          </cell>
          <cell r="M220">
            <v>107.82</v>
          </cell>
          <cell r="N220">
            <v>25000</v>
          </cell>
          <cell r="O220">
            <v>2695500</v>
          </cell>
          <cell r="P220">
            <v>100811700</v>
          </cell>
        </row>
        <row r="221">
          <cell r="A221" t="str">
            <v>DNN112T1</v>
          </cell>
          <cell r="B221">
            <v>48</v>
          </cell>
          <cell r="C221">
            <v>112</v>
          </cell>
          <cell r="D221" t="str">
            <v xml:space="preserve">Nguyễn Văn Thạch </v>
          </cell>
          <cell r="G221">
            <v>27.82</v>
          </cell>
          <cell r="L221">
            <v>25316200</v>
          </cell>
          <cell r="M221">
            <v>27.82</v>
          </cell>
          <cell r="O221">
            <v>695500</v>
          </cell>
          <cell r="P221">
            <v>26011700</v>
          </cell>
        </row>
        <row r="222">
          <cell r="A222" t="str">
            <v>DNN112T2</v>
          </cell>
          <cell r="E222">
            <v>21</v>
          </cell>
          <cell r="F222" t="str">
            <v>29.4</v>
          </cell>
          <cell r="G222">
            <v>27.82</v>
          </cell>
          <cell r="H222" t="str">
            <v>NN</v>
          </cell>
          <cell r="I222" t="str">
            <v>VT1NN</v>
          </cell>
          <cell r="J222" t="str">
            <v xml:space="preserve">VT1 </v>
          </cell>
          <cell r="K222">
            <v>910000</v>
          </cell>
          <cell r="L222">
            <v>25316200</v>
          </cell>
          <cell r="M222">
            <v>27.82</v>
          </cell>
          <cell r="N222">
            <v>25000</v>
          </cell>
          <cell r="O222">
            <v>695500</v>
          </cell>
          <cell r="P222">
            <v>26011700</v>
          </cell>
        </row>
        <row r="223">
          <cell r="A223" t="str">
            <v>DNN116M1</v>
          </cell>
          <cell r="B223">
            <v>49</v>
          </cell>
          <cell r="C223">
            <v>116</v>
          </cell>
          <cell r="D223" t="str">
            <v>Trần Đăng Minh</v>
          </cell>
          <cell r="G223">
            <v>281.2</v>
          </cell>
          <cell r="L223">
            <v>102356800</v>
          </cell>
          <cell r="M223">
            <v>281.2</v>
          </cell>
          <cell r="O223">
            <v>7030000</v>
          </cell>
          <cell r="P223">
            <v>109386800</v>
          </cell>
        </row>
        <row r="224">
          <cell r="A224" t="str">
            <v>DNN116M2</v>
          </cell>
          <cell r="E224">
            <v>21</v>
          </cell>
          <cell r="F224" t="str">
            <v>51.1</v>
          </cell>
          <cell r="G224">
            <v>267.2</v>
          </cell>
          <cell r="H224" t="str">
            <v>NN</v>
          </cell>
          <cell r="I224" t="str">
            <v>VT1NN</v>
          </cell>
          <cell r="J224" t="str">
            <v xml:space="preserve">VT2 </v>
          </cell>
          <cell r="K224">
            <v>364000</v>
          </cell>
          <cell r="L224">
            <v>97260800</v>
          </cell>
          <cell r="M224">
            <v>267.2</v>
          </cell>
          <cell r="N224">
            <v>25000</v>
          </cell>
          <cell r="O224">
            <v>6680000</v>
          </cell>
          <cell r="P224">
            <v>103940800</v>
          </cell>
        </row>
        <row r="225">
          <cell r="A225" t="str">
            <v>DNN116M3</v>
          </cell>
          <cell r="E225">
            <v>21</v>
          </cell>
          <cell r="F225" t="str">
            <v>181.1</v>
          </cell>
          <cell r="G225">
            <v>14</v>
          </cell>
          <cell r="H225" t="str">
            <v>NN</v>
          </cell>
          <cell r="I225" t="str">
            <v>VT1NN</v>
          </cell>
          <cell r="J225" t="str">
            <v>VT2</v>
          </cell>
          <cell r="K225">
            <v>364000</v>
          </cell>
          <cell r="L225">
            <v>5096000</v>
          </cell>
          <cell r="M225">
            <v>14</v>
          </cell>
          <cell r="N225">
            <v>25000</v>
          </cell>
          <cell r="O225">
            <v>350000</v>
          </cell>
          <cell r="P225">
            <v>5446000</v>
          </cell>
        </row>
        <row r="226">
          <cell r="D226" t="str">
            <v>Tổng Cộng</v>
          </cell>
          <cell r="G226">
            <v>32728.829999999998</v>
          </cell>
          <cell r="L226">
            <v>8844688200</v>
          </cell>
          <cell r="M226">
            <v>13538.029999999997</v>
          </cell>
          <cell r="O226">
            <v>338451400</v>
          </cell>
          <cell r="P226">
            <v>9183139600</v>
          </cell>
        </row>
      </sheetData>
      <sheetData sheetId="4"/>
      <sheetData sheetId="5"/>
      <sheetData sheetId="6"/>
      <sheetData sheetId="7">
        <row r="5">
          <cell r="A5" t="str">
            <v>HTODDS24C1</v>
          </cell>
          <cell r="B5">
            <v>1</v>
          </cell>
          <cell r="C5">
            <v>24</v>
          </cell>
          <cell r="D5" t="str">
            <v>D­¬ng H÷u C­êng</v>
          </cell>
          <cell r="E5">
            <v>558.79999999999995</v>
          </cell>
          <cell r="F5">
            <v>558.79999999999995</v>
          </cell>
          <cell r="G5">
            <v>1</v>
          </cell>
          <cell r="H5">
            <v>3</v>
          </cell>
          <cell r="I5">
            <v>3</v>
          </cell>
          <cell r="J5">
            <v>30</v>
          </cell>
          <cell r="K5">
            <v>9500</v>
          </cell>
          <cell r="L5">
            <v>2565000</v>
          </cell>
        </row>
        <row r="6">
          <cell r="A6" t="str">
            <v>HTODDS33P1</v>
          </cell>
          <cell r="B6">
            <v>2</v>
          </cell>
          <cell r="C6">
            <v>33</v>
          </cell>
          <cell r="D6" t="str">
            <v>TriÖu ThÞ Phô
 L· Thanh H÷u</v>
          </cell>
          <cell r="E6">
            <v>560.5</v>
          </cell>
          <cell r="F6">
            <v>560.5</v>
          </cell>
          <cell r="G6">
            <v>1</v>
          </cell>
          <cell r="H6">
            <v>3</v>
          </cell>
          <cell r="I6">
            <v>3</v>
          </cell>
          <cell r="J6">
            <v>30</v>
          </cell>
          <cell r="K6">
            <v>9500</v>
          </cell>
          <cell r="L6">
            <v>2565000</v>
          </cell>
        </row>
        <row r="7">
          <cell r="A7" t="str">
            <v>HTODDS36S1</v>
          </cell>
          <cell r="B7">
            <v>3</v>
          </cell>
          <cell r="C7">
            <v>36</v>
          </cell>
          <cell r="D7" t="str">
            <v>Toµn V¨n S¾c 
 Hoµng ThÞ Lý</v>
          </cell>
          <cell r="E7">
            <v>1612.99</v>
          </cell>
          <cell r="F7">
            <v>1612.99</v>
          </cell>
          <cell r="G7">
            <v>1</v>
          </cell>
          <cell r="H7">
            <v>5</v>
          </cell>
          <cell r="I7">
            <v>3</v>
          </cell>
          <cell r="J7">
            <v>30</v>
          </cell>
          <cell r="K7">
            <v>9500</v>
          </cell>
          <cell r="L7">
            <v>4275000</v>
          </cell>
        </row>
        <row r="8">
          <cell r="A8" t="str">
            <v>HTODDS42T1</v>
          </cell>
          <cell r="B8">
            <v>4</v>
          </cell>
          <cell r="C8">
            <v>42</v>
          </cell>
          <cell r="D8" t="str">
            <v>N«ng V¨n Thanh</v>
          </cell>
          <cell r="E8">
            <v>715</v>
          </cell>
          <cell r="F8">
            <v>715</v>
          </cell>
          <cell r="G8">
            <v>1</v>
          </cell>
          <cell r="H8">
            <v>5</v>
          </cell>
          <cell r="I8">
            <v>3</v>
          </cell>
          <cell r="J8">
            <v>30</v>
          </cell>
          <cell r="K8">
            <v>9500</v>
          </cell>
          <cell r="L8">
            <v>4275000</v>
          </cell>
        </row>
        <row r="9">
          <cell r="A9" t="str">
            <v>HTODDS43d1</v>
          </cell>
          <cell r="B9">
            <v>5</v>
          </cell>
          <cell r="C9">
            <v>43</v>
          </cell>
          <cell r="D9" t="str">
            <v>L­¬ng Quang §øc
 Tr­¬ng ThÞ Thu</v>
          </cell>
          <cell r="E9">
            <v>642.9</v>
          </cell>
          <cell r="F9">
            <v>642.9</v>
          </cell>
          <cell r="G9">
            <v>1</v>
          </cell>
          <cell r="H9">
            <v>9</v>
          </cell>
          <cell r="I9">
            <v>3</v>
          </cell>
          <cell r="J9">
            <v>30</v>
          </cell>
          <cell r="K9">
            <v>9500</v>
          </cell>
          <cell r="L9">
            <v>7695000</v>
          </cell>
        </row>
        <row r="10">
          <cell r="A10" t="str">
            <v>HTODDS46S1</v>
          </cell>
          <cell r="B10">
            <v>6</v>
          </cell>
          <cell r="C10">
            <v>46</v>
          </cell>
          <cell r="D10" t="str">
            <v>NguyÔn §×nh S¬n 
(NguyÔn §×nh Kh­¬ng)</v>
          </cell>
          <cell r="E10">
            <v>559.70000000000005</v>
          </cell>
          <cell r="F10">
            <v>559.70000000000005</v>
          </cell>
          <cell r="G10">
            <v>1</v>
          </cell>
          <cell r="H10">
            <v>7</v>
          </cell>
          <cell r="I10">
            <v>3</v>
          </cell>
          <cell r="J10">
            <v>30</v>
          </cell>
          <cell r="K10">
            <v>9500</v>
          </cell>
          <cell r="L10">
            <v>5985000</v>
          </cell>
        </row>
        <row r="11">
          <cell r="A11" t="str">
            <v>HTODDS54M1</v>
          </cell>
          <cell r="B11">
            <v>7</v>
          </cell>
          <cell r="C11">
            <v>54</v>
          </cell>
          <cell r="D11" t="str">
            <v>TriÖu ThÞ Miªn</v>
          </cell>
          <cell r="E11">
            <v>552.9</v>
          </cell>
          <cell r="F11">
            <v>552.9</v>
          </cell>
          <cell r="G11">
            <v>1</v>
          </cell>
          <cell r="H11">
            <v>4</v>
          </cell>
          <cell r="I11">
            <v>3</v>
          </cell>
          <cell r="J11">
            <v>30</v>
          </cell>
          <cell r="K11">
            <v>9500</v>
          </cell>
          <cell r="L11">
            <v>3420000</v>
          </cell>
        </row>
        <row r="12">
          <cell r="A12" t="str">
            <v>HTODDS56L1</v>
          </cell>
          <cell r="B12">
            <v>8</v>
          </cell>
          <cell r="C12">
            <v>56</v>
          </cell>
          <cell r="D12" t="str">
            <v>Vò ThÞ Long</v>
          </cell>
          <cell r="E12">
            <v>381.08</v>
          </cell>
          <cell r="F12">
            <v>381.08</v>
          </cell>
          <cell r="G12">
            <v>1</v>
          </cell>
          <cell r="H12">
            <v>4</v>
          </cell>
          <cell r="I12">
            <v>3</v>
          </cell>
          <cell r="J12">
            <v>30</v>
          </cell>
          <cell r="K12">
            <v>9500</v>
          </cell>
          <cell r="L12">
            <v>3420000</v>
          </cell>
        </row>
        <row r="13">
          <cell r="A13" t="str">
            <v>HTODDS57T1</v>
          </cell>
          <cell r="B13">
            <v>9</v>
          </cell>
          <cell r="C13">
            <v>57</v>
          </cell>
          <cell r="D13" t="str">
            <v xml:space="preserve">L­¬ng V¨n TriÒu </v>
          </cell>
          <cell r="E13">
            <v>409.9</v>
          </cell>
          <cell r="F13">
            <v>409.9</v>
          </cell>
          <cell r="G13">
            <v>1</v>
          </cell>
          <cell r="H13">
            <v>1</v>
          </cell>
          <cell r="I13">
            <v>3</v>
          </cell>
          <cell r="J13">
            <v>30</v>
          </cell>
          <cell r="K13">
            <v>9500</v>
          </cell>
          <cell r="L13">
            <v>855000</v>
          </cell>
        </row>
        <row r="14">
          <cell r="A14" t="str">
            <v>HTODDS64T1</v>
          </cell>
          <cell r="B14">
            <v>10</v>
          </cell>
          <cell r="C14">
            <v>64</v>
          </cell>
          <cell r="D14" t="str">
            <v>L¨ng V¨n Th¾ng</v>
          </cell>
          <cell r="E14">
            <v>654.79999999999995</v>
          </cell>
          <cell r="F14">
            <v>654.79999999999995</v>
          </cell>
          <cell r="G14">
            <v>1</v>
          </cell>
          <cell r="H14">
            <v>6</v>
          </cell>
          <cell r="I14">
            <v>3</v>
          </cell>
          <cell r="J14">
            <v>30</v>
          </cell>
          <cell r="K14">
            <v>9500</v>
          </cell>
          <cell r="L14">
            <v>5130000</v>
          </cell>
        </row>
        <row r="15">
          <cell r="A15" t="str">
            <v>HTODDS67S1</v>
          </cell>
          <cell r="B15">
            <v>11</v>
          </cell>
          <cell r="C15">
            <v>67</v>
          </cell>
          <cell r="D15" t="str">
            <v>Toµn V¨n S¸ng</v>
          </cell>
          <cell r="E15">
            <v>2143.6999999999998</v>
          </cell>
          <cell r="F15">
            <v>2143.6999999999998</v>
          </cell>
          <cell r="G15">
            <v>1</v>
          </cell>
          <cell r="H15">
            <v>4</v>
          </cell>
          <cell r="I15">
            <v>3</v>
          </cell>
          <cell r="J15">
            <v>30</v>
          </cell>
          <cell r="K15">
            <v>9500</v>
          </cell>
          <cell r="L15">
            <v>3420000</v>
          </cell>
        </row>
        <row r="16">
          <cell r="A16" t="str">
            <v>HTODDS68H1</v>
          </cell>
          <cell r="B16">
            <v>12</v>
          </cell>
          <cell r="C16">
            <v>68</v>
          </cell>
          <cell r="D16" t="str">
            <v>Mai V¨n Hïng</v>
          </cell>
          <cell r="E16">
            <v>1220.3800000000001</v>
          </cell>
          <cell r="F16">
            <v>1220.3800000000001</v>
          </cell>
          <cell r="G16">
            <v>1</v>
          </cell>
          <cell r="H16">
            <v>7</v>
          </cell>
          <cell r="I16">
            <v>3</v>
          </cell>
          <cell r="J16">
            <v>30</v>
          </cell>
          <cell r="K16">
            <v>9500</v>
          </cell>
          <cell r="L16">
            <v>5985000</v>
          </cell>
        </row>
        <row r="17">
          <cell r="A17" t="str">
            <v>HTODDS69P1</v>
          </cell>
          <cell r="B17">
            <v>13</v>
          </cell>
          <cell r="C17">
            <v>69</v>
          </cell>
          <cell r="D17" t="str">
            <v>H¶i A Phãng</v>
          </cell>
          <cell r="E17">
            <v>710.2</v>
          </cell>
          <cell r="F17">
            <v>1047.8</v>
          </cell>
          <cell r="G17">
            <v>0.67</v>
          </cell>
          <cell r="H17">
            <v>7</v>
          </cell>
          <cell r="I17">
            <v>3</v>
          </cell>
          <cell r="J17">
            <v>30</v>
          </cell>
          <cell r="K17">
            <v>9500</v>
          </cell>
          <cell r="L17">
            <v>5985000</v>
          </cell>
        </row>
        <row r="18">
          <cell r="A18" t="str">
            <v>HTODDS71Q1</v>
          </cell>
          <cell r="B18">
            <v>14</v>
          </cell>
          <cell r="C18">
            <v>71</v>
          </cell>
          <cell r="D18" t="str">
            <v>Hoµng V¨n Quý</v>
          </cell>
          <cell r="E18" t="str">
            <v>1,526,0</v>
          </cell>
          <cell r="F18" t="str">
            <v>1,526,0</v>
          </cell>
          <cell r="G18">
            <v>1</v>
          </cell>
          <cell r="H18">
            <v>6</v>
          </cell>
          <cell r="I18">
            <v>3</v>
          </cell>
          <cell r="J18">
            <v>30</v>
          </cell>
          <cell r="K18">
            <v>9500</v>
          </cell>
          <cell r="L18">
            <v>5130000</v>
          </cell>
        </row>
        <row r="19">
          <cell r="A19" t="str">
            <v>HTODDS73d1</v>
          </cell>
          <cell r="B19">
            <v>15</v>
          </cell>
          <cell r="C19">
            <v>73</v>
          </cell>
          <cell r="D19" t="str">
            <v>Vò V¨n §øc</v>
          </cell>
          <cell r="E19">
            <v>1541.2</v>
          </cell>
          <cell r="F19">
            <v>1541.2</v>
          </cell>
          <cell r="G19">
            <v>1</v>
          </cell>
          <cell r="H19">
            <v>2</v>
          </cell>
          <cell r="I19">
            <v>3</v>
          </cell>
          <cell r="J19">
            <v>30</v>
          </cell>
          <cell r="K19">
            <v>9500</v>
          </cell>
          <cell r="L19">
            <v>1710000</v>
          </cell>
        </row>
        <row r="20">
          <cell r="A20" t="str">
            <v>HTODDS74T1</v>
          </cell>
          <cell r="B20">
            <v>16</v>
          </cell>
          <cell r="C20">
            <v>74</v>
          </cell>
          <cell r="D20" t="str">
            <v>M· V¨n TiÕn</v>
          </cell>
          <cell r="E20">
            <v>619.5</v>
          </cell>
          <cell r="F20">
            <v>619.5</v>
          </cell>
          <cell r="G20">
            <v>1</v>
          </cell>
          <cell r="H20">
            <v>5</v>
          </cell>
          <cell r="I20">
            <v>3</v>
          </cell>
          <cell r="J20">
            <v>30</v>
          </cell>
          <cell r="K20">
            <v>9500</v>
          </cell>
          <cell r="L20">
            <v>4275000</v>
          </cell>
        </row>
        <row r="21">
          <cell r="A21" t="str">
            <v>HTODDS75B1</v>
          </cell>
          <cell r="B21">
            <v>17</v>
          </cell>
          <cell r="C21">
            <v>75</v>
          </cell>
          <cell r="D21" t="str">
            <v>Toµn V¨n BÒn 
 Lưu ThÞ PÐo</v>
          </cell>
          <cell r="E21">
            <v>1415.7</v>
          </cell>
          <cell r="F21">
            <v>1762.7</v>
          </cell>
          <cell r="G21">
            <v>0.8</v>
          </cell>
          <cell r="H21">
            <v>4</v>
          </cell>
          <cell r="I21">
            <v>3</v>
          </cell>
          <cell r="J21">
            <v>30</v>
          </cell>
          <cell r="K21">
            <v>9500</v>
          </cell>
          <cell r="L21">
            <v>3420000</v>
          </cell>
        </row>
        <row r="22">
          <cell r="A22" t="str">
            <v>HTODDS80C1</v>
          </cell>
          <cell r="B22">
            <v>18</v>
          </cell>
          <cell r="C22">
            <v>80</v>
          </cell>
          <cell r="D22" t="str">
            <v>T« V¨n Cao</v>
          </cell>
          <cell r="E22">
            <v>465.1</v>
          </cell>
          <cell r="F22">
            <v>465.1</v>
          </cell>
          <cell r="G22">
            <v>1</v>
          </cell>
          <cell r="H22">
            <v>5</v>
          </cell>
          <cell r="I22">
            <v>3</v>
          </cell>
          <cell r="J22">
            <v>30</v>
          </cell>
          <cell r="K22">
            <v>9500</v>
          </cell>
          <cell r="L22">
            <v>4275000</v>
          </cell>
        </row>
        <row r="23">
          <cell r="A23" t="str">
            <v>HTODDS81N1</v>
          </cell>
          <cell r="B23">
            <v>19</v>
          </cell>
          <cell r="C23">
            <v>81</v>
          </cell>
          <cell r="D23" t="str">
            <v>H¶i A Ngay</v>
          </cell>
          <cell r="E23">
            <v>1289.5</v>
          </cell>
          <cell r="F23">
            <v>1386.9</v>
          </cell>
          <cell r="G23">
            <v>0.92</v>
          </cell>
          <cell r="H23">
            <v>4</v>
          </cell>
          <cell r="I23">
            <v>3</v>
          </cell>
          <cell r="J23">
            <v>30</v>
          </cell>
          <cell r="K23">
            <v>9500</v>
          </cell>
          <cell r="L23">
            <v>3420000</v>
          </cell>
        </row>
        <row r="24">
          <cell r="A24" t="str">
            <v>HTODDS83S1</v>
          </cell>
          <cell r="B24">
            <v>20</v>
          </cell>
          <cell r="C24">
            <v>83</v>
          </cell>
          <cell r="D24" t="str">
            <v>Toµn V¨n Sinh</v>
          </cell>
          <cell r="E24">
            <v>1555.8</v>
          </cell>
          <cell r="F24">
            <v>1555.8</v>
          </cell>
          <cell r="G24">
            <v>1</v>
          </cell>
          <cell r="H24">
            <v>9</v>
          </cell>
          <cell r="I24">
            <v>3</v>
          </cell>
          <cell r="J24">
            <v>30</v>
          </cell>
          <cell r="K24">
            <v>9500</v>
          </cell>
          <cell r="L24">
            <v>7695000</v>
          </cell>
        </row>
        <row r="25">
          <cell r="A25" t="str">
            <v>HTODDS91d1</v>
          </cell>
          <cell r="B25">
            <v>21</v>
          </cell>
          <cell r="C25">
            <v>91</v>
          </cell>
          <cell r="D25" t="str">
            <v>NguyÔn V¨n §Þch + Chu ThÞ §é</v>
          </cell>
          <cell r="E25">
            <v>1117.9000000000001</v>
          </cell>
          <cell r="F25">
            <v>1117.9000000000001</v>
          </cell>
          <cell r="G25">
            <v>1</v>
          </cell>
          <cell r="H25">
            <v>5</v>
          </cell>
          <cell r="I25">
            <v>3</v>
          </cell>
          <cell r="J25">
            <v>30</v>
          </cell>
          <cell r="K25">
            <v>9500</v>
          </cell>
          <cell r="L25">
            <v>4275000</v>
          </cell>
        </row>
        <row r="26">
          <cell r="A26" t="str">
            <v>HTODDS96T1</v>
          </cell>
          <cell r="B26">
            <v>22</v>
          </cell>
          <cell r="C26">
            <v>96</v>
          </cell>
          <cell r="D26" t="str">
            <v>Chu V¨n Thanh</v>
          </cell>
          <cell r="E26">
            <v>1153.2</v>
          </cell>
          <cell r="F26">
            <v>1153.2</v>
          </cell>
          <cell r="G26">
            <v>1</v>
          </cell>
          <cell r="H26">
            <v>3</v>
          </cell>
          <cell r="I26">
            <v>3</v>
          </cell>
          <cell r="J26">
            <v>30</v>
          </cell>
          <cell r="K26">
            <v>9500</v>
          </cell>
          <cell r="L26">
            <v>2565000</v>
          </cell>
        </row>
        <row r="27">
          <cell r="A27" t="str">
            <v>HTODDS101T1</v>
          </cell>
          <cell r="B27">
            <v>23</v>
          </cell>
          <cell r="C27">
            <v>101</v>
          </cell>
          <cell r="D27" t="str">
            <v>D­¬ng ThÞ Thùc</v>
          </cell>
          <cell r="E27">
            <v>732.96</v>
          </cell>
          <cell r="F27">
            <v>732.96</v>
          </cell>
          <cell r="G27">
            <v>1</v>
          </cell>
          <cell r="H27">
            <v>3</v>
          </cell>
          <cell r="I27">
            <v>3</v>
          </cell>
          <cell r="J27">
            <v>30</v>
          </cell>
          <cell r="K27">
            <v>9500</v>
          </cell>
          <cell r="L27">
            <v>2565000</v>
          </cell>
        </row>
        <row r="28">
          <cell r="A28" t="str">
            <v>HTODDS102C1</v>
          </cell>
          <cell r="B28">
            <v>24</v>
          </cell>
          <cell r="C28">
            <v>102</v>
          </cell>
          <cell r="D28" t="str">
            <v>Tr×nh V¨n ChiÕn</v>
          </cell>
          <cell r="E28">
            <v>732.96</v>
          </cell>
          <cell r="F28">
            <v>732.96</v>
          </cell>
          <cell r="G28">
            <v>1</v>
          </cell>
          <cell r="H28">
            <v>6</v>
          </cell>
          <cell r="I28">
            <v>3</v>
          </cell>
          <cell r="J28">
            <v>30</v>
          </cell>
          <cell r="K28">
            <v>9500</v>
          </cell>
          <cell r="L28">
            <v>5130000</v>
          </cell>
        </row>
        <row r="29">
          <cell r="A29" t="str">
            <v>HTODDS103K1</v>
          </cell>
          <cell r="B29">
            <v>25</v>
          </cell>
          <cell r="C29">
            <v>103</v>
          </cell>
          <cell r="D29" t="str">
            <v>Tr×nh A Kai</v>
          </cell>
          <cell r="E29">
            <v>799.65</v>
          </cell>
          <cell r="F29">
            <v>799.65</v>
          </cell>
          <cell r="G29">
            <v>1</v>
          </cell>
          <cell r="H29">
            <v>4</v>
          </cell>
          <cell r="I29">
            <v>3</v>
          </cell>
          <cell r="J29">
            <v>30</v>
          </cell>
          <cell r="K29">
            <v>9500</v>
          </cell>
          <cell r="L29">
            <v>3420000</v>
          </cell>
        </row>
        <row r="30">
          <cell r="A30" t="str">
            <v>HTODDS104l1</v>
          </cell>
          <cell r="B30">
            <v>26</v>
          </cell>
          <cell r="C30">
            <v>104</v>
          </cell>
          <cell r="D30" t="str">
            <v>Tr×nh A LÝnh (HÐo)</v>
          </cell>
          <cell r="E30">
            <v>799.65</v>
          </cell>
          <cell r="F30">
            <v>799.65</v>
          </cell>
          <cell r="G30">
            <v>1</v>
          </cell>
          <cell r="H30">
            <v>4</v>
          </cell>
          <cell r="I30">
            <v>3</v>
          </cell>
          <cell r="J30">
            <v>30</v>
          </cell>
          <cell r="K30">
            <v>9500</v>
          </cell>
          <cell r="L30">
            <v>3420000</v>
          </cell>
        </row>
        <row r="31">
          <cell r="A31" t="str">
            <v>HTODDS105N1</v>
          </cell>
          <cell r="B31">
            <v>27</v>
          </cell>
          <cell r="C31">
            <v>105</v>
          </cell>
          <cell r="D31" t="str">
            <v>Tr×nh Thị Nga</v>
          </cell>
          <cell r="E31">
            <v>1477.6</v>
          </cell>
          <cell r="F31">
            <v>1477.6</v>
          </cell>
          <cell r="G31">
            <v>1</v>
          </cell>
          <cell r="H31">
            <v>5</v>
          </cell>
          <cell r="I31">
            <v>3</v>
          </cell>
          <cell r="J31">
            <v>30</v>
          </cell>
          <cell r="K31">
            <v>9500</v>
          </cell>
          <cell r="L31">
            <v>4275000</v>
          </cell>
        </row>
        <row r="32">
          <cell r="A32" t="str">
            <v>HTODDS106b1</v>
          </cell>
          <cell r="B32">
            <v>28</v>
          </cell>
          <cell r="C32">
            <v>106</v>
          </cell>
          <cell r="D32" t="str">
            <v>Phạm Văn B×nh</v>
          </cell>
          <cell r="E32">
            <v>1825.5</v>
          </cell>
          <cell r="F32">
            <v>1825.5</v>
          </cell>
          <cell r="G32">
            <v>1</v>
          </cell>
          <cell r="H32">
            <v>5</v>
          </cell>
          <cell r="I32">
            <v>3</v>
          </cell>
          <cell r="J32">
            <v>30</v>
          </cell>
          <cell r="K32">
            <v>9500</v>
          </cell>
          <cell r="L32">
            <v>4275000</v>
          </cell>
        </row>
        <row r="33">
          <cell r="A33" t="str">
            <v>HTODDS107S1</v>
          </cell>
          <cell r="B33">
            <v>29</v>
          </cell>
          <cell r="C33">
            <v>107</v>
          </cell>
          <cell r="D33" t="str">
            <v>TriÖu V¨n Sãong</v>
          </cell>
          <cell r="E33">
            <v>665.1</v>
          </cell>
          <cell r="F33">
            <v>665.1</v>
          </cell>
          <cell r="G33">
            <v>1</v>
          </cell>
          <cell r="H33">
            <v>4</v>
          </cell>
          <cell r="I33">
            <v>3</v>
          </cell>
          <cell r="J33">
            <v>30</v>
          </cell>
          <cell r="K33">
            <v>9500</v>
          </cell>
          <cell r="L33">
            <v>3420000</v>
          </cell>
        </row>
        <row r="34">
          <cell r="D34" t="str">
            <v>Tæng céng</v>
          </cell>
          <cell r="E34">
            <v>26914.170000000006</v>
          </cell>
          <cell r="F34">
            <v>27696.170000000002</v>
          </cell>
          <cell r="L34">
            <v>118845000</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sheetName val="TĐC"/>
      <sheetName val="HPĐẤT TT"/>
      <sheetName val="BT ĐẤT"/>
      <sheetName val="GTB"/>
      <sheetName val="HT ĐNN"/>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KP_TT08_2025"/>
      <sheetName val="THKPHM"/>
      <sheetName val="Tiên lượng"/>
      <sheetName val="Giá VL"/>
      <sheetName val="THVL"/>
      <sheetName val="Cước ô tô"/>
      <sheetName val="Cước ô tô mới"/>
      <sheetName val="CauHinh_0"/>
      <sheetName val="Cước sông"/>
      <sheetName val="Cước TC"/>
      <sheetName val="Giá NC"/>
      <sheetName val="THNC"/>
      <sheetName val="Tính giá NC"/>
      <sheetName val="Giá Máy"/>
      <sheetName val="THM"/>
      <sheetName val="Bù giá CM"/>
      <sheetName val="Tính giá CM"/>
      <sheetName val="THNL"/>
      <sheetName val="THTL"/>
      <sheetName val="Dự phòng trượt giá"/>
      <sheetName val="Chiết tính"/>
      <sheetName val="ĐGTH"/>
      <sheetName val="Tổng hợp VT"/>
      <sheetName val="Tổng hợp VT công trình"/>
      <sheetName val="GGTXD"/>
      <sheetName val="PTVT"/>
      <sheetName val="THDGDT"/>
      <sheetName val="THCPXD"/>
      <sheetName val="THCPTB"/>
      <sheetName val="HM chung"/>
      <sheetName val="Bìa ngoài"/>
      <sheetName val="Bìa trong"/>
      <sheetName val="Thuyết minh"/>
      <sheetName val="Thông tin"/>
      <sheetName val="Nội suy"/>
      <sheetName val="Hệ số"/>
      <sheetName val="Chiết tính rút gọn"/>
      <sheetName val="ĐGTH rút gọn"/>
      <sheetName val="Giá vữa"/>
      <sheetName val="Ghi chú"/>
      <sheetName val="Tra định mức"/>
      <sheetName val="QT_03a_ND254"/>
      <sheetName val="QT_PL08b"/>
      <sheetName val="QT_PL03a"/>
      <sheetName val="QT_PL03b"/>
      <sheetName val="QT_PL04"/>
      <sheetName val="QT_PL05"/>
      <sheetName val="QT_PL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row r="48">
          <cell r="B48" t="str">
            <v>Công trình dân dụng</v>
          </cell>
        </row>
        <row r="49">
          <cell r="B49" t="str">
            <v>Công trình công nghiệp</v>
          </cell>
        </row>
        <row r="50">
          <cell r="B50" t="str">
            <v>Công trình giao thông</v>
          </cell>
        </row>
        <row r="51">
          <cell r="B51" t="str">
            <v>Công trình nông nghiệp và phát triển nông thôn</v>
          </cell>
        </row>
        <row r="52">
          <cell r="B52" t="str">
            <v>Công trình hạ tầng kỹ thuật</v>
          </cell>
        </row>
        <row r="228">
          <cell r="W228" t="str">
            <v>Thiết kế 1 bước</v>
          </cell>
        </row>
        <row r="229">
          <cell r="B229" t="str">
            <v>Cấp đặc biệt</v>
          </cell>
          <cell r="W229" t="str">
            <v>Thiết kế 2 bước</v>
          </cell>
        </row>
        <row r="230">
          <cell r="B230" t="str">
            <v>Cấp I</v>
          </cell>
          <cell r="W230" t="str">
            <v>Thiết kế 3 bước</v>
          </cell>
        </row>
        <row r="231">
          <cell r="B231" t="str">
            <v>Cấp II</v>
          </cell>
        </row>
        <row r="232">
          <cell r="B232" t="str">
            <v>Cấp III</v>
          </cell>
        </row>
        <row r="233">
          <cell r="B233" t="str">
            <v>Cấp IV</v>
          </cell>
        </row>
      </sheetData>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KP79"/>
      <sheetName val="Trượt giá"/>
      <sheetName val="Tra Cứu"/>
    </sheetNames>
    <sheetDataSet>
      <sheetData sheetId="0"/>
      <sheetData sheetId="1"/>
      <sheetData sheetId="2">
        <row r="48">
          <cell r="B48" t="str">
            <v>Công trình dân dụng</v>
          </cell>
        </row>
        <row r="49">
          <cell r="B49" t="str">
            <v>Công trình công nghiệp</v>
          </cell>
        </row>
        <row r="50">
          <cell r="B50" t="str">
            <v>Công trình giao thông</v>
          </cell>
        </row>
        <row r="51">
          <cell r="B51" t="str">
            <v>Công trình nông nghiệp và phát triển nông thôn</v>
          </cell>
        </row>
        <row r="52">
          <cell r="B52" t="str">
            <v>Công trình hạ tầng kỹ thuật</v>
          </cell>
        </row>
        <row r="228">
          <cell r="W228" t="str">
            <v>Thiết kế 1 bước</v>
          </cell>
        </row>
        <row r="229">
          <cell r="B229" t="str">
            <v>Cấp đặc biệt</v>
          </cell>
          <cell r="W229" t="str">
            <v>Thiết kế 2 bước</v>
          </cell>
        </row>
        <row r="230">
          <cell r="B230" t="str">
            <v>Cấp I</v>
          </cell>
          <cell r="W230" t="str">
            <v>Thiết kế 3 bước</v>
          </cell>
        </row>
        <row r="231">
          <cell r="B231" t="str">
            <v>Cấp II</v>
          </cell>
        </row>
        <row r="232">
          <cell r="B232" t="str">
            <v>Cấp III</v>
          </cell>
        </row>
        <row r="233">
          <cell r="B233" t="str">
            <v>Cấp IV</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
      <sheetName val="DG"/>
      <sheetName val="DGKT 12"/>
      <sheetName val="VKT theo QD 12"/>
      <sheetName val="tong hop"/>
      <sheetName val="DG cay moi"/>
      <sheetName val="Cay"/>
      <sheetName val="DAT"/>
      <sheetName val="TH"/>
      <sheetName val="SuaVKT"/>
      <sheetName val="BSungDGia"/>
      <sheetName val="bc DON O SANG"/>
      <sheetName val="chenh lech gia"/>
      <sheetName val="HC"/>
      <sheetName val="XXXXXXXX"/>
      <sheetName val="XXXXXXX0"/>
      <sheetName val="XXXXXXX1"/>
      <sheetName val="XL4Poppy"/>
    </sheetNames>
    <sheetDataSet>
      <sheetData sheetId="0" refreshError="1"/>
      <sheetData sheetId="1" refreshError="1"/>
      <sheetData sheetId="2" refreshError="1"/>
      <sheetData sheetId="3" refreshError="1"/>
      <sheetData sheetId="4" refreshError="1"/>
      <sheetData sheetId="5" refreshError="1"/>
      <sheetData sheetId="6">
        <row r="5">
          <cell r="A5">
            <v>1</v>
          </cell>
          <cell r="C5" t="str">
            <v>Hoµng ThÕ HiÖp</v>
          </cell>
          <cell r="H5">
            <v>14421100</v>
          </cell>
        </row>
        <row r="6">
          <cell r="B6" t="str">
            <v>BC154</v>
          </cell>
          <cell r="C6" t="str">
            <v>1. S­a, §k 8-10cm</v>
          </cell>
          <cell r="D6" t="str">
            <v>Cây</v>
          </cell>
          <cell r="E6">
            <v>12</v>
          </cell>
          <cell r="F6" t="str">
            <v>53.000</v>
          </cell>
          <cell r="H6">
            <v>636000</v>
          </cell>
          <cell r="I6" t="str">
            <v>¸p gi¸ c©y gç nhãm I</v>
          </cell>
        </row>
        <row r="7">
          <cell r="B7" t="str">
            <v>BC154</v>
          </cell>
          <cell r="C7" t="str">
            <v>2. S­a, §k 6cm</v>
          </cell>
          <cell r="D7" t="str">
            <v>Cây</v>
          </cell>
          <cell r="E7">
            <v>7</v>
          </cell>
          <cell r="F7" t="str">
            <v>53.000</v>
          </cell>
          <cell r="H7">
            <v>371000</v>
          </cell>
        </row>
        <row r="8">
          <cell r="B8" t="str">
            <v>BC79</v>
          </cell>
          <cell r="C8" t="str">
            <v>3. KhÕ, §k 20cm, ¨n qu¶ 05 n¨m</v>
          </cell>
          <cell r="D8" t="str">
            <v>Cây</v>
          </cell>
          <cell r="E8">
            <v>1</v>
          </cell>
          <cell r="F8" t="str">
            <v>838.000</v>
          </cell>
          <cell r="G8">
            <v>0.7</v>
          </cell>
          <cell r="H8">
            <v>586600</v>
          </cell>
        </row>
        <row r="9">
          <cell r="B9" t="str">
            <v>BC25</v>
          </cell>
          <cell r="C9" t="str">
            <v>4. Nh·n, ¨n qu¶ 03 n¨m, §k 10cm</v>
          </cell>
          <cell r="D9" t="str">
            <v>Cây</v>
          </cell>
          <cell r="E9">
            <v>1</v>
          </cell>
          <cell r="F9" t="str">
            <v>993.000</v>
          </cell>
          <cell r="H9">
            <v>993000</v>
          </cell>
        </row>
        <row r="10">
          <cell r="B10" t="str">
            <v>BC26</v>
          </cell>
          <cell r="C10" t="str">
            <v>5. Nh·n, ¨n qu¶ 6-7 n¨m, §k 15cm</v>
          </cell>
          <cell r="D10" t="str">
            <v>Cây</v>
          </cell>
          <cell r="E10">
            <v>2</v>
          </cell>
          <cell r="F10" t="str">
            <v>1.330.000</v>
          </cell>
          <cell r="G10">
            <v>0.7</v>
          </cell>
          <cell r="H10">
            <v>1861999.9999999998</v>
          </cell>
        </row>
        <row r="11">
          <cell r="B11" t="str">
            <v>AC3</v>
          </cell>
          <cell r="C11" t="str">
            <v>6. Rau Lang</v>
          </cell>
          <cell r="D11" t="str">
            <v>m2</v>
          </cell>
          <cell r="E11">
            <v>70</v>
          </cell>
          <cell r="F11" t="str">
            <v>4.000</v>
          </cell>
          <cell r="H11">
            <v>280000</v>
          </cell>
        </row>
        <row r="12">
          <cell r="B12" t="str">
            <v>BC6</v>
          </cell>
          <cell r="C12" t="str">
            <v>7. Su Su, chiÒu dµi th©n trªn 10m</v>
          </cell>
          <cell r="D12" t="str">
            <v>Hốc</v>
          </cell>
          <cell r="E12">
            <v>4</v>
          </cell>
          <cell r="F12" t="str">
            <v>28.000</v>
          </cell>
          <cell r="H12">
            <v>112000</v>
          </cell>
        </row>
        <row r="13">
          <cell r="B13" t="str">
            <v>BC88</v>
          </cell>
          <cell r="C13" t="str">
            <v>8. §µo, ¨n qu¶ 02 n¨m, §k 8cm</v>
          </cell>
          <cell r="D13" t="str">
            <v>Cây</v>
          </cell>
          <cell r="E13">
            <v>1</v>
          </cell>
          <cell r="F13" t="str">
            <v>698.000</v>
          </cell>
          <cell r="H13">
            <v>698000</v>
          </cell>
        </row>
        <row r="14">
          <cell r="B14" t="str">
            <v>BC32</v>
          </cell>
          <cell r="C14" t="str">
            <v>9. Xoµi trång 03 n¨m</v>
          </cell>
          <cell r="D14" t="str">
            <v>Cây</v>
          </cell>
          <cell r="E14">
            <v>3</v>
          </cell>
          <cell r="F14" t="str">
            <v>151.500</v>
          </cell>
          <cell r="H14">
            <v>454500</v>
          </cell>
        </row>
        <row r="15">
          <cell r="B15" t="str">
            <v>BC2</v>
          </cell>
          <cell r="C15" t="str">
            <v>10. Rau c¸c lo¹i</v>
          </cell>
          <cell r="D15" t="str">
            <v>m2</v>
          </cell>
          <cell r="E15">
            <v>150</v>
          </cell>
          <cell r="F15" t="str">
            <v>17.000</v>
          </cell>
          <cell r="H15">
            <v>2298000</v>
          </cell>
        </row>
        <row r="16">
          <cell r="B16" t="str">
            <v>BC101</v>
          </cell>
          <cell r="C16" t="str">
            <v>11. D©u ¨n qu¶, trång 02 n¨m</v>
          </cell>
          <cell r="D16" t="str">
            <v>Cây</v>
          </cell>
          <cell r="E16">
            <v>1</v>
          </cell>
          <cell r="F16" t="str">
            <v>77.000</v>
          </cell>
          <cell r="H16">
            <v>77000</v>
          </cell>
        </row>
        <row r="17">
          <cell r="B17" t="str">
            <v>BC79</v>
          </cell>
          <cell r="C17" t="str">
            <v>12.Trøng gµ, ¨n qu¶ 08 n¨m, §k 15-18cm</v>
          </cell>
          <cell r="D17" t="str">
            <v>Cây</v>
          </cell>
          <cell r="E17">
            <v>2</v>
          </cell>
          <cell r="F17" t="str">
            <v>838.000</v>
          </cell>
          <cell r="H17">
            <v>1676000</v>
          </cell>
        </row>
        <row r="18">
          <cell r="B18" t="str">
            <v>BC113</v>
          </cell>
          <cell r="C18" t="str">
            <v>13. §u ®ñ, ®ang cã qu¶</v>
          </cell>
          <cell r="D18" t="str">
            <v>Cây</v>
          </cell>
          <cell r="E18">
            <v>1</v>
          </cell>
          <cell r="F18" t="str">
            <v>212.000</v>
          </cell>
          <cell r="H18">
            <v>212000</v>
          </cell>
        </row>
        <row r="19">
          <cell r="B19" t="str">
            <v>BC104</v>
          </cell>
          <cell r="C19" t="str">
            <v>14. æi ¨n qu¶ 05 n¨m, §k 20cm</v>
          </cell>
          <cell r="D19" t="str">
            <v>Cây</v>
          </cell>
          <cell r="E19">
            <v>1</v>
          </cell>
          <cell r="F19" t="str">
            <v>156.000</v>
          </cell>
          <cell r="H19">
            <v>156000</v>
          </cell>
        </row>
        <row r="20">
          <cell r="B20" t="str">
            <v>BC86</v>
          </cell>
          <cell r="C20" t="str">
            <v>15. B­ëi trång 04 n¨m</v>
          </cell>
          <cell r="D20" t="str">
            <v>Cây</v>
          </cell>
          <cell r="E20">
            <v>1</v>
          </cell>
          <cell r="F20" t="str">
            <v>177.000</v>
          </cell>
          <cell r="H20">
            <v>177000</v>
          </cell>
        </row>
        <row r="21">
          <cell r="B21" t="str">
            <v>BC52</v>
          </cell>
          <cell r="C21" t="str">
            <v>16. M¾c mËt trång 03 n¨m</v>
          </cell>
          <cell r="D21" t="str">
            <v>Cây</v>
          </cell>
          <cell r="E21">
            <v>1</v>
          </cell>
          <cell r="F21" t="str">
            <v>150.000</v>
          </cell>
          <cell r="H21">
            <v>126000</v>
          </cell>
        </row>
        <row r="22">
          <cell r="B22" t="str">
            <v>BC85</v>
          </cell>
          <cell r="C22" t="str">
            <v>17. §µo trång 03 n¨m</v>
          </cell>
          <cell r="D22" t="str">
            <v>Cây</v>
          </cell>
          <cell r="E22">
            <v>1</v>
          </cell>
          <cell r="F22" t="str">
            <v>126.000</v>
          </cell>
          <cell r="H22">
            <v>126000</v>
          </cell>
        </row>
        <row r="23">
          <cell r="B23" t="str">
            <v>BC85</v>
          </cell>
          <cell r="C23" t="str">
            <v>18. B­ëi trång 03 n¨m</v>
          </cell>
          <cell r="D23" t="str">
            <v>Cây</v>
          </cell>
          <cell r="E23">
            <v>1</v>
          </cell>
          <cell r="F23" t="str">
            <v>126.000</v>
          </cell>
          <cell r="H23">
            <v>1790000</v>
          </cell>
        </row>
        <row r="24">
          <cell r="B24" t="str">
            <v>BC285</v>
          </cell>
          <cell r="C24" t="str">
            <v>19. L¸ dong</v>
          </cell>
          <cell r="D24" t="str">
            <v>m2</v>
          </cell>
          <cell r="E24">
            <v>5</v>
          </cell>
          <cell r="F24" t="str">
            <v>4.000</v>
          </cell>
          <cell r="H24">
            <v>20000</v>
          </cell>
        </row>
        <row r="25">
          <cell r="B25" t="str">
            <v>BC274</v>
          </cell>
          <cell r="C25" t="str">
            <v>20. Thuèc nam</v>
          </cell>
          <cell r="D25" t="str">
            <v>Khóm</v>
          </cell>
          <cell r="E25">
            <v>3</v>
          </cell>
          <cell r="F25" t="str">
            <v>22.000</v>
          </cell>
          <cell r="H25">
            <v>66000</v>
          </cell>
        </row>
        <row r="26">
          <cell r="B26" t="str">
            <v>BC20</v>
          </cell>
          <cell r="C26" t="str">
            <v>21. Nh·n trång 02 n¨m</v>
          </cell>
          <cell r="D26" t="str">
            <v>Cây</v>
          </cell>
          <cell r="E26">
            <v>5</v>
          </cell>
          <cell r="F26" t="str">
            <v>90.000</v>
          </cell>
          <cell r="H26">
            <v>450000</v>
          </cell>
        </row>
        <row r="27">
          <cell r="B27" t="str">
            <v>BC36</v>
          </cell>
          <cell r="C27" t="str">
            <v>22. Xoµi ¨n qu¶ 03 n¨m, §k 25cm</v>
          </cell>
          <cell r="D27" t="str">
            <v>Cây</v>
          </cell>
          <cell r="E27">
            <v>1</v>
          </cell>
          <cell r="F27" t="str">
            <v>1.242.000</v>
          </cell>
          <cell r="H27">
            <v>1242000</v>
          </cell>
        </row>
        <row r="28">
          <cell r="B28" t="str">
            <v>BC281</v>
          </cell>
          <cell r="C28" t="str">
            <v>23. ChËu c¶nh, chiÒu cao &lt;0,5m</v>
          </cell>
          <cell r="D28" t="str">
            <v>Cây</v>
          </cell>
          <cell r="E28">
            <v>6</v>
          </cell>
          <cell r="F28" t="str">
            <v>2.000</v>
          </cell>
          <cell r="H28">
            <v>12000</v>
          </cell>
        </row>
        <row r="29">
          <cell r="C29" t="str">
            <v>TỔNG</v>
          </cell>
          <cell r="H29">
            <v>14421100</v>
          </cell>
        </row>
        <row r="31">
          <cell r="H31" t="str">
            <v>TP. L¹ng s¬n, ngµy        th¸ng        n¨m 2013</v>
          </cell>
        </row>
        <row r="32">
          <cell r="H32" t="str">
            <v>trung t©m  PTQ® thµnh phè</v>
          </cell>
        </row>
        <row r="33">
          <cell r="A33" t="str">
            <v>Ng­êi lËp biÓu</v>
          </cell>
          <cell r="D33" t="str">
            <v>Ng­êi So¸t</v>
          </cell>
          <cell r="H33" t="str">
            <v>gi¸m ®èc</v>
          </cell>
        </row>
        <row r="39">
          <cell r="A39" t="str">
            <v>Bµnh HiÕn Duy</v>
          </cell>
          <cell r="D39" t="str">
            <v>Vi ThÞ Ph­îng</v>
          </cell>
          <cell r="H39" t="str">
            <v>NguyÔn V¨n H¹nh</v>
          </cell>
        </row>
      </sheetData>
      <sheetData sheetId="7">
        <row r="7">
          <cell r="B7">
            <v>1</v>
          </cell>
          <cell r="C7" t="str">
            <v>L­u B¸ Hoµ</v>
          </cell>
          <cell r="D7" t="str">
            <v>§Êt 
mµu</v>
          </cell>
          <cell r="E7" t="str">
            <v>3-B.TriÖu</v>
          </cell>
          <cell r="F7">
            <v>30</v>
          </cell>
          <cell r="G7" t="str">
            <v>210.1</v>
          </cell>
          <cell r="H7">
            <v>145.4</v>
          </cell>
          <cell r="I7" t="str">
            <v>VT1</v>
          </cell>
          <cell r="J7">
            <v>24000</v>
          </cell>
          <cell r="K7">
            <v>3489600</v>
          </cell>
          <cell r="L7">
            <v>145.4</v>
          </cell>
          <cell r="M7">
            <v>268630</v>
          </cell>
          <cell r="N7">
            <v>39058802</v>
          </cell>
          <cell r="O7">
            <v>42548402</v>
          </cell>
          <cell r="R7">
            <v>42548402</v>
          </cell>
        </row>
        <row r="8">
          <cell r="B8">
            <v>2</v>
          </cell>
          <cell r="C8" t="str">
            <v>N«ng V¨n TiÒn</v>
          </cell>
          <cell r="D8" t="str">
            <v>Thæ 
c­</v>
          </cell>
          <cell r="E8" t="str">
            <v>1-B.TriÖu</v>
          </cell>
          <cell r="F8">
            <v>30</v>
          </cell>
          <cell r="G8" t="str">
            <v>155.1</v>
          </cell>
          <cell r="H8">
            <v>35.46</v>
          </cell>
          <cell r="J8">
            <v>3500000</v>
          </cell>
          <cell r="K8">
            <v>124110000</v>
          </cell>
          <cell r="O8">
            <v>124110000</v>
          </cell>
          <cell r="Q8">
            <v>3404160</v>
          </cell>
          <cell r="R8">
            <v>120705840</v>
          </cell>
        </row>
        <row r="9">
          <cell r="P9" t="str">
            <v>40%
(theo
781)</v>
          </cell>
          <cell r="Q9">
            <v>2836800</v>
          </cell>
        </row>
        <row r="10">
          <cell r="P10">
            <v>0.01</v>
          </cell>
          <cell r="Q10">
            <v>567360</v>
          </cell>
        </row>
        <row r="11">
          <cell r="B11">
            <v>3</v>
          </cell>
          <cell r="C11" t="str">
            <v>NguyÔn Xu©n Chung</v>
          </cell>
          <cell r="D11" t="str">
            <v>Thæ 
c­</v>
          </cell>
          <cell r="E11" t="str">
            <v>2-B.TriÖu</v>
          </cell>
          <cell r="F11">
            <v>30</v>
          </cell>
          <cell r="G11">
            <v>194</v>
          </cell>
          <cell r="H11">
            <v>70</v>
          </cell>
          <cell r="J11">
            <v>1400000</v>
          </cell>
          <cell r="K11">
            <v>98000000</v>
          </cell>
          <cell r="O11">
            <v>98000000</v>
          </cell>
          <cell r="R11">
            <v>98000000</v>
          </cell>
        </row>
        <row r="12">
          <cell r="B12">
            <v>4</v>
          </cell>
          <cell r="C12" t="str">
            <v>D­¬ng Tè LiÔu</v>
          </cell>
          <cell r="D12" t="str">
            <v>Thæ 
c­</v>
          </cell>
          <cell r="E12" t="str">
            <v>1-B.TriÖu</v>
          </cell>
          <cell r="F12">
            <v>30</v>
          </cell>
          <cell r="G12">
            <v>190</v>
          </cell>
          <cell r="H12">
            <v>17.41</v>
          </cell>
          <cell r="J12">
            <v>3500000</v>
          </cell>
          <cell r="K12">
            <v>60935000</v>
          </cell>
          <cell r="O12">
            <v>60935000</v>
          </cell>
          <cell r="P12">
            <v>0.05</v>
          </cell>
          <cell r="Q12">
            <v>3046750</v>
          </cell>
          <cell r="R12">
            <v>57888250</v>
          </cell>
        </row>
        <row r="13">
          <cell r="B13">
            <v>5</v>
          </cell>
          <cell r="C13" t="str">
            <v>Ngµn A Th­¬ng</v>
          </cell>
          <cell r="D13" t="str">
            <v>§Êt 
mµu</v>
          </cell>
          <cell r="E13" t="str">
            <v>2-B.TriÖu</v>
          </cell>
          <cell r="F13">
            <v>30</v>
          </cell>
          <cell r="G13">
            <v>205</v>
          </cell>
          <cell r="H13">
            <v>72.3</v>
          </cell>
          <cell r="J13">
            <v>1400000</v>
          </cell>
          <cell r="K13">
            <v>101220000</v>
          </cell>
          <cell r="O13">
            <v>101220000</v>
          </cell>
          <cell r="R13">
            <v>101220000</v>
          </cell>
        </row>
        <row r="14">
          <cell r="B14">
            <v>6</v>
          </cell>
          <cell r="C14" t="str">
            <v>Hoµng DÈu Nh»m</v>
          </cell>
          <cell r="D14" t="str">
            <v>§Êt 
mµu</v>
          </cell>
          <cell r="E14" t="str">
            <v>1-B.TriÖu</v>
          </cell>
          <cell r="F14">
            <v>30</v>
          </cell>
          <cell r="G14" t="str">
            <v>181..2</v>
          </cell>
          <cell r="H14">
            <v>25.82</v>
          </cell>
          <cell r="J14">
            <v>3500000</v>
          </cell>
          <cell r="K14">
            <v>90370000</v>
          </cell>
          <cell r="O14">
            <v>90370000</v>
          </cell>
          <cell r="R14">
            <v>90370000</v>
          </cell>
        </row>
        <row r="15">
          <cell r="B15">
            <v>7</v>
          </cell>
          <cell r="C15" t="str">
            <v>Hµ H÷u Khai 
(§¹i diÖn 8 hé)</v>
          </cell>
          <cell r="H15">
            <v>676.5</v>
          </cell>
          <cell r="L15">
            <v>400</v>
          </cell>
          <cell r="O15">
            <v>130497000</v>
          </cell>
          <cell r="R15">
            <v>130497000</v>
          </cell>
        </row>
        <row r="16">
          <cell r="D16" t="str">
            <v>§Êt 
mµu</v>
          </cell>
          <cell r="E16" t="str">
            <v>2-B.TriÖu</v>
          </cell>
          <cell r="F16">
            <v>30</v>
          </cell>
          <cell r="G16">
            <v>222</v>
          </cell>
          <cell r="H16">
            <v>117.2</v>
          </cell>
          <cell r="I16" t="str">
            <v>VT1</v>
          </cell>
          <cell r="J16">
            <v>50000</v>
          </cell>
          <cell r="K16">
            <v>5860000</v>
          </cell>
          <cell r="L16">
            <v>117.2</v>
          </cell>
          <cell r="M16">
            <v>268630</v>
          </cell>
          <cell r="N16">
            <v>31483436</v>
          </cell>
          <cell r="O16">
            <v>37343436</v>
          </cell>
          <cell r="R16">
            <v>37343436</v>
          </cell>
        </row>
        <row r="17">
          <cell r="D17" t="str">
            <v>§Êt 
mµu</v>
          </cell>
          <cell r="E17" t="str">
            <v>3-B.TriÖu</v>
          </cell>
          <cell r="F17">
            <v>30</v>
          </cell>
          <cell r="G17">
            <v>222</v>
          </cell>
          <cell r="H17">
            <v>15</v>
          </cell>
          <cell r="I17" t="str">
            <v>VT1</v>
          </cell>
          <cell r="J17">
            <v>50000</v>
          </cell>
          <cell r="K17">
            <v>750000</v>
          </cell>
          <cell r="L17">
            <v>15</v>
          </cell>
          <cell r="M17">
            <v>268630</v>
          </cell>
          <cell r="N17">
            <v>4029450</v>
          </cell>
          <cell r="O17">
            <v>4779450</v>
          </cell>
          <cell r="R17">
            <v>4779450</v>
          </cell>
        </row>
        <row r="18">
          <cell r="D18" t="str">
            <v>§Êt 
mµu</v>
          </cell>
          <cell r="E18" t="str">
            <v>2-B.TriÖu</v>
          </cell>
          <cell r="F18">
            <v>30</v>
          </cell>
          <cell r="G18" t="str">
            <v>226.1</v>
          </cell>
          <cell r="H18">
            <v>55</v>
          </cell>
          <cell r="I18" t="str">
            <v>VT1</v>
          </cell>
          <cell r="J18">
            <v>50000</v>
          </cell>
          <cell r="K18">
            <v>2750000</v>
          </cell>
          <cell r="L18">
            <v>55</v>
          </cell>
          <cell r="M18">
            <v>268630</v>
          </cell>
          <cell r="N18">
            <v>14774650</v>
          </cell>
          <cell r="O18">
            <v>17524650</v>
          </cell>
          <cell r="R18">
            <v>17524650</v>
          </cell>
        </row>
        <row r="19">
          <cell r="D19" t="str">
            <v>§Êt 
mµu</v>
          </cell>
          <cell r="E19" t="str">
            <v>2-B.TriÖu</v>
          </cell>
          <cell r="F19">
            <v>30</v>
          </cell>
          <cell r="G19">
            <v>199</v>
          </cell>
          <cell r="H19">
            <v>167.4</v>
          </cell>
          <cell r="I19" t="str">
            <v>VT1</v>
          </cell>
          <cell r="J19">
            <v>50000</v>
          </cell>
          <cell r="K19">
            <v>8370000</v>
          </cell>
          <cell r="L19">
            <v>167.4</v>
          </cell>
          <cell r="M19">
            <v>268630</v>
          </cell>
          <cell r="N19">
            <v>44968662</v>
          </cell>
          <cell r="O19">
            <v>53338662</v>
          </cell>
          <cell r="R19">
            <v>53338662</v>
          </cell>
        </row>
        <row r="20">
          <cell r="D20" t="str">
            <v>§Êt 
mµu</v>
          </cell>
          <cell r="E20" t="str">
            <v>2-B.TriÖu</v>
          </cell>
          <cell r="F20">
            <v>30</v>
          </cell>
          <cell r="G20">
            <v>221</v>
          </cell>
          <cell r="H20">
            <v>106.3</v>
          </cell>
          <cell r="I20" t="str">
            <v>VT1</v>
          </cell>
          <cell r="J20">
            <v>50000</v>
          </cell>
          <cell r="K20">
            <v>5315000</v>
          </cell>
          <cell r="L20">
            <v>45.4</v>
          </cell>
          <cell r="M20">
            <v>268630</v>
          </cell>
          <cell r="N20">
            <v>12195802</v>
          </cell>
          <cell r="O20">
            <v>17510802</v>
          </cell>
          <cell r="R20">
            <v>17510802</v>
          </cell>
        </row>
        <row r="21">
          <cell r="D21" t="str">
            <v>§Êt 
mµu</v>
          </cell>
          <cell r="E21" t="str">
            <v>2-B.TriÖu</v>
          </cell>
          <cell r="F21">
            <v>30</v>
          </cell>
          <cell r="G21">
            <v>218</v>
          </cell>
          <cell r="H21">
            <v>57.9</v>
          </cell>
          <cell r="I21" t="str">
            <v>VT1</v>
          </cell>
          <cell r="J21">
            <v>50000</v>
          </cell>
          <cell r="K21">
            <v>2895000</v>
          </cell>
        </row>
        <row r="22">
          <cell r="D22" t="str">
            <v>§Êt 
mµu</v>
          </cell>
          <cell r="E22" t="str">
            <v>2-B.TriÖu</v>
          </cell>
          <cell r="F22">
            <v>30</v>
          </cell>
          <cell r="G22">
            <v>198</v>
          </cell>
          <cell r="H22">
            <v>157.69999999999999</v>
          </cell>
          <cell r="I22" t="str">
            <v>VT1</v>
          </cell>
          <cell r="J22">
            <v>50000</v>
          </cell>
          <cell r="K22">
            <v>7884999.9999999991</v>
          </cell>
        </row>
        <row r="23">
          <cell r="B23">
            <v>8</v>
          </cell>
          <cell r="C23" t="str">
            <v>Hµ ThÞ Lý</v>
          </cell>
          <cell r="H23">
            <v>120</v>
          </cell>
          <cell r="L23">
            <v>120</v>
          </cell>
          <cell r="O23">
            <v>22559004</v>
          </cell>
          <cell r="R23">
            <v>22559004</v>
          </cell>
        </row>
        <row r="24">
          <cell r="D24" t="str">
            <v>§Êt 
mµu</v>
          </cell>
          <cell r="E24" t="str">
            <v>2-B.TriÖu</v>
          </cell>
          <cell r="F24">
            <v>30</v>
          </cell>
          <cell r="G24">
            <v>226</v>
          </cell>
          <cell r="H24">
            <v>10</v>
          </cell>
          <cell r="I24" t="str">
            <v>VT1</v>
          </cell>
          <cell r="J24">
            <v>50000</v>
          </cell>
          <cell r="K24">
            <v>500000</v>
          </cell>
          <cell r="L24">
            <v>10</v>
          </cell>
          <cell r="M24">
            <v>268630</v>
          </cell>
          <cell r="N24">
            <v>2686300</v>
          </cell>
          <cell r="O24">
            <v>3186300</v>
          </cell>
          <cell r="R24">
            <v>3186300</v>
          </cell>
        </row>
        <row r="25">
          <cell r="D25" t="str">
            <v>§Êt 
mµu</v>
          </cell>
          <cell r="E25" t="str">
            <v>1-C.V.An</v>
          </cell>
          <cell r="F25">
            <v>30</v>
          </cell>
          <cell r="G25">
            <v>212</v>
          </cell>
          <cell r="H25">
            <v>16.8</v>
          </cell>
          <cell r="I25" t="str">
            <v>VT1</v>
          </cell>
          <cell r="J25">
            <v>50000</v>
          </cell>
          <cell r="K25">
            <v>840000</v>
          </cell>
          <cell r="L25">
            <v>16.8</v>
          </cell>
          <cell r="M25">
            <v>268630</v>
          </cell>
          <cell r="N25">
            <v>4512984</v>
          </cell>
          <cell r="O25">
            <v>5352984</v>
          </cell>
          <cell r="R25">
            <v>5352984</v>
          </cell>
        </row>
        <row r="26">
          <cell r="D26" t="str">
            <v>§Êt 
mµu</v>
          </cell>
          <cell r="E26" t="str">
            <v>2-B.TriÖu</v>
          </cell>
          <cell r="F26">
            <v>30</v>
          </cell>
          <cell r="G26">
            <v>227</v>
          </cell>
          <cell r="H26">
            <v>3</v>
          </cell>
          <cell r="I26" t="str">
            <v>VT1</v>
          </cell>
          <cell r="J26">
            <v>50000</v>
          </cell>
          <cell r="K26">
            <v>150000</v>
          </cell>
          <cell r="L26">
            <v>3</v>
          </cell>
          <cell r="M26">
            <v>268630</v>
          </cell>
          <cell r="N26">
            <v>805890</v>
          </cell>
          <cell r="O26">
            <v>955890</v>
          </cell>
          <cell r="R26">
            <v>955890</v>
          </cell>
        </row>
        <row r="27">
          <cell r="D27" t="str">
            <v>§Êt 
mµu</v>
          </cell>
          <cell r="E27" t="str">
            <v>2-B.TriÖu</v>
          </cell>
          <cell r="F27">
            <v>30</v>
          </cell>
          <cell r="G27">
            <v>222</v>
          </cell>
          <cell r="H27">
            <v>41</v>
          </cell>
          <cell r="I27" t="str">
            <v>VT1</v>
          </cell>
          <cell r="J27">
            <v>50000</v>
          </cell>
          <cell r="K27">
            <v>2050000</v>
          </cell>
          <cell r="L27">
            <v>41</v>
          </cell>
          <cell r="M27">
            <v>268630</v>
          </cell>
          <cell r="N27">
            <v>11013830</v>
          </cell>
          <cell r="O27">
            <v>13063830</v>
          </cell>
          <cell r="R27">
            <v>13063830</v>
          </cell>
        </row>
        <row r="28">
          <cell r="D28" t="str">
            <v>§Êt 
mµu</v>
          </cell>
          <cell r="E28" t="str">
            <v>2-B.TriÖu</v>
          </cell>
          <cell r="F28">
            <v>30</v>
          </cell>
          <cell r="G28">
            <v>207</v>
          </cell>
          <cell r="H28">
            <v>49.2</v>
          </cell>
          <cell r="I28" t="str">
            <v>VT1</v>
          </cell>
          <cell r="J28">
            <v>50000</v>
          </cell>
          <cell r="K28">
            <v>2460000</v>
          </cell>
          <cell r="L28">
            <v>49.2</v>
          </cell>
          <cell r="M28">
            <v>268630</v>
          </cell>
          <cell r="N28">
            <v>13216596</v>
          </cell>
          <cell r="O28">
            <v>15676596</v>
          </cell>
        </row>
        <row r="29">
          <cell r="B29">
            <v>9</v>
          </cell>
          <cell r="C29" t="str">
            <v>Hµ ThÞ H¶o</v>
          </cell>
          <cell r="H29">
            <v>120</v>
          </cell>
          <cell r="L29">
            <v>120</v>
          </cell>
          <cell r="O29">
            <v>10004982</v>
          </cell>
          <cell r="R29">
            <v>10004982</v>
          </cell>
        </row>
        <row r="30">
          <cell r="D30" t="str">
            <v>§Êt 
mµu</v>
          </cell>
          <cell r="E30" t="str">
            <v>2-B.TriÖu</v>
          </cell>
          <cell r="F30">
            <v>30</v>
          </cell>
          <cell r="G30">
            <v>227</v>
          </cell>
          <cell r="H30">
            <v>10</v>
          </cell>
          <cell r="I30" t="str">
            <v>VT1</v>
          </cell>
          <cell r="J30">
            <v>50000</v>
          </cell>
          <cell r="K30">
            <v>500000</v>
          </cell>
          <cell r="L30">
            <v>10</v>
          </cell>
          <cell r="M30">
            <v>268630</v>
          </cell>
          <cell r="N30">
            <v>2686300</v>
          </cell>
          <cell r="O30">
            <v>3186300</v>
          </cell>
          <cell r="R30">
            <v>3186300</v>
          </cell>
        </row>
        <row r="31">
          <cell r="D31" t="str">
            <v>§Êt 
mµu</v>
          </cell>
          <cell r="E31" t="str">
            <v>2-B.TriÖu</v>
          </cell>
          <cell r="F31">
            <v>30</v>
          </cell>
          <cell r="G31">
            <v>222</v>
          </cell>
          <cell r="H31">
            <v>21.4</v>
          </cell>
          <cell r="I31" t="str">
            <v>VT1</v>
          </cell>
          <cell r="J31">
            <v>50000</v>
          </cell>
          <cell r="K31">
            <v>1070000</v>
          </cell>
          <cell r="L31">
            <v>21.4</v>
          </cell>
          <cell r="M31">
            <v>268630</v>
          </cell>
          <cell r="N31">
            <v>5748682</v>
          </cell>
          <cell r="O31">
            <v>6818682</v>
          </cell>
          <cell r="R31">
            <v>6818682</v>
          </cell>
        </row>
        <row r="32">
          <cell r="D32" t="str">
            <v>§Êt 
mµu</v>
          </cell>
          <cell r="E32" t="str">
            <v>2-B.TriÖu</v>
          </cell>
          <cell r="F32">
            <v>30</v>
          </cell>
          <cell r="G32">
            <v>207</v>
          </cell>
          <cell r="H32">
            <v>88.6</v>
          </cell>
          <cell r="I32" t="str">
            <v>VT1</v>
          </cell>
          <cell r="J32">
            <v>50000</v>
          </cell>
          <cell r="K32">
            <v>4430000</v>
          </cell>
          <cell r="L32">
            <v>88.6</v>
          </cell>
          <cell r="M32">
            <v>268630</v>
          </cell>
          <cell r="N32">
            <v>23800618</v>
          </cell>
          <cell r="O32">
            <v>28230618</v>
          </cell>
        </row>
        <row r="33">
          <cell r="B33">
            <v>10</v>
          </cell>
          <cell r="C33" t="str">
            <v>Vò ThÞ XÝu</v>
          </cell>
          <cell r="H33">
            <v>24</v>
          </cell>
          <cell r="L33">
            <v>120</v>
          </cell>
          <cell r="O33">
            <v>7647120</v>
          </cell>
          <cell r="R33">
            <v>7647120</v>
          </cell>
        </row>
        <row r="34">
          <cell r="D34" t="str">
            <v>§Êt 
mµu</v>
          </cell>
          <cell r="E34" t="str">
            <v>2-B.TriÖu</v>
          </cell>
          <cell r="F34">
            <v>30</v>
          </cell>
          <cell r="G34">
            <v>227</v>
          </cell>
          <cell r="H34">
            <v>9.9</v>
          </cell>
          <cell r="I34" t="str">
            <v>VT1</v>
          </cell>
          <cell r="J34">
            <v>50000</v>
          </cell>
          <cell r="K34">
            <v>495000</v>
          </cell>
          <cell r="L34">
            <v>9.9</v>
          </cell>
          <cell r="M34">
            <v>268630</v>
          </cell>
          <cell r="N34">
            <v>2659437</v>
          </cell>
          <cell r="O34">
            <v>3154437</v>
          </cell>
          <cell r="R34">
            <v>3154437</v>
          </cell>
        </row>
        <row r="35">
          <cell r="D35" t="str">
            <v>§Êt 
mµu</v>
          </cell>
          <cell r="E35" t="str">
            <v>2-B.TriÖu</v>
          </cell>
          <cell r="F35">
            <v>30</v>
          </cell>
          <cell r="G35">
            <v>222</v>
          </cell>
          <cell r="H35">
            <v>14.1</v>
          </cell>
          <cell r="I35" t="str">
            <v>VT1</v>
          </cell>
          <cell r="J35">
            <v>50000</v>
          </cell>
          <cell r="K35">
            <v>705000</v>
          </cell>
          <cell r="L35">
            <v>14.1</v>
          </cell>
          <cell r="M35">
            <v>268630</v>
          </cell>
          <cell r="N35">
            <v>3787683</v>
          </cell>
          <cell r="O35">
            <v>4492683</v>
          </cell>
          <cell r="R35">
            <v>4492683</v>
          </cell>
        </row>
        <row r="36">
          <cell r="D36" t="str">
            <v>§Êt 
mµu</v>
          </cell>
          <cell r="E36" t="str">
            <v>2-B.TriÖu</v>
          </cell>
          <cell r="F36">
            <v>30</v>
          </cell>
          <cell r="G36">
            <v>207</v>
          </cell>
          <cell r="H36">
            <v>96</v>
          </cell>
          <cell r="I36" t="str">
            <v>VT1</v>
          </cell>
          <cell r="J36">
            <v>50000</v>
          </cell>
          <cell r="K36">
            <v>4800000</v>
          </cell>
          <cell r="L36">
            <v>96</v>
          </cell>
          <cell r="M36">
            <v>268630</v>
          </cell>
          <cell r="N36">
            <v>25788480</v>
          </cell>
        </row>
        <row r="37">
          <cell r="B37">
            <v>11</v>
          </cell>
          <cell r="C37" t="str">
            <v>Hµ H÷u Quèc</v>
          </cell>
          <cell r="H37">
            <v>150</v>
          </cell>
          <cell r="L37">
            <v>150</v>
          </cell>
          <cell r="O37">
            <v>14338350</v>
          </cell>
          <cell r="R37">
            <v>14338350</v>
          </cell>
        </row>
        <row r="38">
          <cell r="D38" t="str">
            <v>§Êt 
mµu</v>
          </cell>
          <cell r="E38" t="str">
            <v>2-B.TriÖu</v>
          </cell>
          <cell r="F38">
            <v>30</v>
          </cell>
          <cell r="G38">
            <v>228</v>
          </cell>
          <cell r="H38">
            <v>2.5</v>
          </cell>
          <cell r="I38" t="str">
            <v>VT1</v>
          </cell>
          <cell r="J38">
            <v>50000</v>
          </cell>
          <cell r="K38">
            <v>125000</v>
          </cell>
          <cell r="L38">
            <v>2.5</v>
          </cell>
          <cell r="M38">
            <v>268630</v>
          </cell>
          <cell r="N38">
            <v>671575</v>
          </cell>
          <cell r="O38">
            <v>796575</v>
          </cell>
          <cell r="R38">
            <v>796575</v>
          </cell>
        </row>
        <row r="39">
          <cell r="D39" t="str">
            <v>§Êt 
mµu</v>
          </cell>
          <cell r="E39" t="str">
            <v>2-B.TriÖu</v>
          </cell>
          <cell r="F39">
            <v>30</v>
          </cell>
          <cell r="G39">
            <v>222</v>
          </cell>
          <cell r="H39">
            <v>42.5</v>
          </cell>
          <cell r="I39" t="str">
            <v>VT1</v>
          </cell>
          <cell r="J39">
            <v>50000</v>
          </cell>
          <cell r="K39">
            <v>2125000</v>
          </cell>
          <cell r="L39">
            <v>42.5</v>
          </cell>
          <cell r="M39">
            <v>268630</v>
          </cell>
          <cell r="N39">
            <v>11416775</v>
          </cell>
          <cell r="O39">
            <v>13541775</v>
          </cell>
          <cell r="R39">
            <v>13541775</v>
          </cell>
        </row>
        <row r="40">
          <cell r="D40" t="str">
            <v>§Êt 
mµu</v>
          </cell>
          <cell r="E40" t="str">
            <v>2-B.TriÖu</v>
          </cell>
          <cell r="F40">
            <v>30</v>
          </cell>
          <cell r="G40">
            <v>207</v>
          </cell>
          <cell r="H40">
            <v>105</v>
          </cell>
          <cell r="I40" t="str">
            <v>VT1</v>
          </cell>
          <cell r="J40">
            <v>50000</v>
          </cell>
          <cell r="K40">
            <v>5250000</v>
          </cell>
          <cell r="L40">
            <v>105</v>
          </cell>
          <cell r="M40">
            <v>268630</v>
          </cell>
          <cell r="N40">
            <v>28206150</v>
          </cell>
        </row>
        <row r="41">
          <cell r="B41">
            <v>12</v>
          </cell>
          <cell r="C41" t="str">
            <v>Hµ ThÞ CÈm Thuý</v>
          </cell>
          <cell r="H41">
            <v>120</v>
          </cell>
          <cell r="L41">
            <v>120</v>
          </cell>
          <cell r="O41">
            <v>16250130</v>
          </cell>
          <cell r="R41">
            <v>16250130</v>
          </cell>
        </row>
        <row r="42">
          <cell r="D42" t="str">
            <v>§Êt 
mµu</v>
          </cell>
          <cell r="E42" t="str">
            <v>2-B.TriÖu</v>
          </cell>
          <cell r="F42">
            <v>30</v>
          </cell>
          <cell r="G42">
            <v>222</v>
          </cell>
          <cell r="H42">
            <v>22.3</v>
          </cell>
          <cell r="I42" t="str">
            <v>VT1</v>
          </cell>
          <cell r="J42">
            <v>50000</v>
          </cell>
          <cell r="K42">
            <v>1115000</v>
          </cell>
          <cell r="L42">
            <v>22.3</v>
          </cell>
          <cell r="M42">
            <v>268630</v>
          </cell>
          <cell r="N42">
            <v>5990449</v>
          </cell>
          <cell r="O42">
            <v>7105449</v>
          </cell>
          <cell r="R42">
            <v>7105449</v>
          </cell>
        </row>
        <row r="43">
          <cell r="D43" t="str">
            <v>§Êt 
mµu</v>
          </cell>
          <cell r="E43" t="str">
            <v>3-B.TriÖu</v>
          </cell>
          <cell r="F43">
            <v>30</v>
          </cell>
          <cell r="G43">
            <v>222</v>
          </cell>
          <cell r="H43">
            <v>15</v>
          </cell>
          <cell r="I43" t="str">
            <v>VT1</v>
          </cell>
          <cell r="J43">
            <v>50000</v>
          </cell>
          <cell r="K43">
            <v>750000</v>
          </cell>
          <cell r="L43">
            <v>15</v>
          </cell>
          <cell r="M43">
            <v>268630</v>
          </cell>
          <cell r="N43">
            <v>4029450</v>
          </cell>
          <cell r="O43">
            <v>4779450</v>
          </cell>
          <cell r="R43">
            <v>4779450</v>
          </cell>
        </row>
        <row r="44">
          <cell r="D44" t="str">
            <v>§Êt 
mµu</v>
          </cell>
          <cell r="E44" t="str">
            <v>3-B.TriÖu</v>
          </cell>
          <cell r="F44">
            <v>30</v>
          </cell>
          <cell r="G44">
            <v>228</v>
          </cell>
          <cell r="H44">
            <v>13.7</v>
          </cell>
          <cell r="I44" t="str">
            <v>VT1</v>
          </cell>
          <cell r="J44">
            <v>50000</v>
          </cell>
          <cell r="K44">
            <v>685000</v>
          </cell>
          <cell r="L44">
            <v>13.7</v>
          </cell>
          <cell r="M44">
            <v>268630</v>
          </cell>
          <cell r="N44">
            <v>3680231</v>
          </cell>
          <cell r="O44">
            <v>4365231</v>
          </cell>
          <cell r="R44">
            <v>4365231</v>
          </cell>
        </row>
        <row r="45">
          <cell r="D45" t="str">
            <v>§Êt 
mµu</v>
          </cell>
          <cell r="E45" t="str">
            <v>2-B.TriÖu</v>
          </cell>
          <cell r="F45">
            <v>30</v>
          </cell>
          <cell r="G45">
            <v>207</v>
          </cell>
          <cell r="H45">
            <v>44.9</v>
          </cell>
          <cell r="I45" t="str">
            <v>VT1</v>
          </cell>
          <cell r="J45">
            <v>50000</v>
          </cell>
          <cell r="K45">
            <v>2245000</v>
          </cell>
          <cell r="L45">
            <v>44.9</v>
          </cell>
          <cell r="M45">
            <v>268630</v>
          </cell>
          <cell r="N45">
            <v>12061487</v>
          </cell>
          <cell r="O45">
            <v>14306487</v>
          </cell>
        </row>
        <row r="46">
          <cell r="D46" t="str">
            <v>§Êt 
mµu</v>
          </cell>
          <cell r="E46" t="str">
            <v>2-B.TriÖu</v>
          </cell>
          <cell r="F46">
            <v>30</v>
          </cell>
          <cell r="G46">
            <v>218</v>
          </cell>
          <cell r="H46">
            <v>24.1</v>
          </cell>
          <cell r="I46" t="str">
            <v>VT1</v>
          </cell>
          <cell r="J46">
            <v>50000</v>
          </cell>
          <cell r="K46">
            <v>1205000</v>
          </cell>
          <cell r="L46">
            <v>24.1</v>
          </cell>
          <cell r="M46">
            <v>268630</v>
          </cell>
          <cell r="N46">
            <v>6473983</v>
          </cell>
          <cell r="O46">
            <v>7678983</v>
          </cell>
        </row>
        <row r="47">
          <cell r="B47">
            <v>13</v>
          </cell>
          <cell r="C47" t="str">
            <v>Hµ H÷u Kim</v>
          </cell>
          <cell r="H47">
            <v>105</v>
          </cell>
          <cell r="L47">
            <v>105</v>
          </cell>
          <cell r="O47">
            <v>9240270</v>
          </cell>
          <cell r="R47">
            <v>9240270</v>
          </cell>
        </row>
        <row r="48">
          <cell r="D48" t="str">
            <v>§Êt 
mµu</v>
          </cell>
          <cell r="E48" t="str">
            <v>3-B.TriÖu</v>
          </cell>
          <cell r="F48">
            <v>30</v>
          </cell>
          <cell r="G48">
            <v>228</v>
          </cell>
          <cell r="H48">
            <v>1.5</v>
          </cell>
          <cell r="I48" t="str">
            <v>VT1</v>
          </cell>
          <cell r="J48">
            <v>50000</v>
          </cell>
          <cell r="K48">
            <v>75000</v>
          </cell>
          <cell r="L48">
            <v>1.5</v>
          </cell>
          <cell r="M48">
            <v>268630</v>
          </cell>
          <cell r="N48">
            <v>402945</v>
          </cell>
          <cell r="O48">
            <v>477945</v>
          </cell>
          <cell r="R48">
            <v>477945</v>
          </cell>
        </row>
        <row r="49">
          <cell r="D49" t="str">
            <v>§Êt 
mµu</v>
          </cell>
          <cell r="E49" t="str">
            <v>3-B.TriÖu</v>
          </cell>
          <cell r="F49">
            <v>30</v>
          </cell>
          <cell r="G49">
            <v>222</v>
          </cell>
          <cell r="H49">
            <v>27.5</v>
          </cell>
          <cell r="I49" t="str">
            <v>VT1</v>
          </cell>
          <cell r="J49">
            <v>50000</v>
          </cell>
          <cell r="K49">
            <v>1375000</v>
          </cell>
          <cell r="L49">
            <v>27.5</v>
          </cell>
          <cell r="M49">
            <v>268630</v>
          </cell>
          <cell r="N49">
            <v>7387325</v>
          </cell>
          <cell r="O49">
            <v>8762325</v>
          </cell>
          <cell r="R49">
            <v>8762325</v>
          </cell>
        </row>
        <row r="50">
          <cell r="D50" t="str">
            <v>§Êt 
mµu</v>
          </cell>
          <cell r="E50" t="str">
            <v>2-B.TriÖu</v>
          </cell>
          <cell r="F50">
            <v>30</v>
          </cell>
          <cell r="G50">
            <v>218</v>
          </cell>
          <cell r="H50">
            <v>76</v>
          </cell>
          <cell r="I50" t="str">
            <v>VT1</v>
          </cell>
          <cell r="J50">
            <v>50000</v>
          </cell>
          <cell r="K50">
            <v>3800000</v>
          </cell>
          <cell r="L50">
            <v>76</v>
          </cell>
          <cell r="M50">
            <v>268630</v>
          </cell>
          <cell r="N50">
            <v>20415880</v>
          </cell>
        </row>
        <row r="51">
          <cell r="B51">
            <v>14</v>
          </cell>
          <cell r="C51" t="str">
            <v>Hµ H÷u Khai</v>
          </cell>
          <cell r="H51">
            <v>123.5</v>
          </cell>
          <cell r="L51">
            <v>200.5</v>
          </cell>
          <cell r="O51">
            <v>573534</v>
          </cell>
          <cell r="R51">
            <v>573534</v>
          </cell>
        </row>
        <row r="52">
          <cell r="D52" t="str">
            <v>§Êt 
mµu</v>
          </cell>
          <cell r="E52" t="str">
            <v>3-B.TriÖu</v>
          </cell>
          <cell r="F52">
            <v>30</v>
          </cell>
          <cell r="G52">
            <v>222</v>
          </cell>
          <cell r="H52">
            <v>1.8</v>
          </cell>
          <cell r="I52" t="str">
            <v>VT1</v>
          </cell>
          <cell r="J52">
            <v>50000</v>
          </cell>
          <cell r="K52">
            <v>90000</v>
          </cell>
          <cell r="L52">
            <v>1.8</v>
          </cell>
          <cell r="M52">
            <v>268630</v>
          </cell>
          <cell r="N52">
            <v>483534</v>
          </cell>
          <cell r="O52">
            <v>573534</v>
          </cell>
          <cell r="R52">
            <v>573534</v>
          </cell>
        </row>
        <row r="53">
          <cell r="D53" t="str">
            <v>§Êt 
mµu</v>
          </cell>
          <cell r="E53" t="str">
            <v>2-B.TriÖu</v>
          </cell>
          <cell r="F53">
            <v>30</v>
          </cell>
          <cell r="G53">
            <v>218</v>
          </cell>
          <cell r="H53">
            <v>121.7</v>
          </cell>
          <cell r="I53" t="str">
            <v>VT1</v>
          </cell>
          <cell r="J53">
            <v>50000</v>
          </cell>
          <cell r="K53">
            <v>6085000</v>
          </cell>
          <cell r="L53">
            <v>121.7</v>
          </cell>
          <cell r="M53">
            <v>268630</v>
          </cell>
          <cell r="N53">
            <v>32692271</v>
          </cell>
        </row>
        <row r="54">
          <cell r="B54">
            <v>15</v>
          </cell>
          <cell r="C54" t="str">
            <v>Hµ H÷u Quang</v>
          </cell>
          <cell r="D54" t="str">
            <v>§Êt 
mµu</v>
          </cell>
          <cell r="E54" t="str">
            <v>2-B.TriÖu</v>
          </cell>
          <cell r="F54">
            <v>30</v>
          </cell>
          <cell r="G54">
            <v>218</v>
          </cell>
          <cell r="H54">
            <v>77</v>
          </cell>
          <cell r="I54" t="str">
            <v>VT1</v>
          </cell>
          <cell r="J54">
            <v>50000</v>
          </cell>
          <cell r="K54">
            <v>3850000</v>
          </cell>
          <cell r="L54">
            <v>77</v>
          </cell>
          <cell r="M54">
            <v>268630</v>
          </cell>
          <cell r="N54">
            <v>20684510</v>
          </cell>
        </row>
        <row r="55">
          <cell r="B55">
            <v>16</v>
          </cell>
          <cell r="C55" t="str">
            <v xml:space="preserve">NguyÔn V¨n Ngäc </v>
          </cell>
          <cell r="H55">
            <v>79.660000000000011</v>
          </cell>
          <cell r="L55">
            <v>79.660000000000011</v>
          </cell>
          <cell r="O55">
            <v>25382065.799999997</v>
          </cell>
          <cell r="R55">
            <v>25382065.799999997</v>
          </cell>
        </row>
        <row r="56">
          <cell r="D56" t="str">
            <v>§Êt 
mµu</v>
          </cell>
          <cell r="E56" t="str">
            <v>1-C.V.An</v>
          </cell>
          <cell r="F56">
            <v>30</v>
          </cell>
          <cell r="G56">
            <v>185</v>
          </cell>
          <cell r="H56">
            <v>65.64</v>
          </cell>
          <cell r="I56" t="str">
            <v>VT1</v>
          </cell>
          <cell r="J56">
            <v>50000</v>
          </cell>
          <cell r="K56">
            <v>3282000</v>
          </cell>
          <cell r="L56">
            <v>65.64</v>
          </cell>
          <cell r="M56">
            <v>268630</v>
          </cell>
          <cell r="N56">
            <v>17632873.199999999</v>
          </cell>
          <cell r="O56">
            <v>20914873.199999999</v>
          </cell>
          <cell r="R56">
            <v>20914873.199999999</v>
          </cell>
        </row>
        <row r="57">
          <cell r="D57" t="str">
            <v>§Êt 
mµu</v>
          </cell>
          <cell r="E57" t="str">
            <v>1-C.V.An</v>
          </cell>
          <cell r="F57">
            <v>30</v>
          </cell>
          <cell r="G57">
            <v>200</v>
          </cell>
          <cell r="H57">
            <v>11.62</v>
          </cell>
          <cell r="I57" t="str">
            <v>VT1</v>
          </cell>
          <cell r="J57">
            <v>50000</v>
          </cell>
          <cell r="K57">
            <v>581000</v>
          </cell>
          <cell r="L57">
            <v>11.62</v>
          </cell>
          <cell r="M57">
            <v>268630</v>
          </cell>
          <cell r="N57">
            <v>3121480.5999999996</v>
          </cell>
          <cell r="O57">
            <v>3702480.5999999996</v>
          </cell>
          <cell r="R57">
            <v>3702480.5999999996</v>
          </cell>
        </row>
        <row r="58">
          <cell r="D58" t="str">
            <v>§Êt 
mµu</v>
          </cell>
          <cell r="E58" t="str">
            <v>2-B.TriÖu</v>
          </cell>
          <cell r="F58">
            <v>30</v>
          </cell>
          <cell r="G58" t="str">
            <v>199.1</v>
          </cell>
          <cell r="H58">
            <v>1.4</v>
          </cell>
          <cell r="I58" t="str">
            <v>VT1</v>
          </cell>
          <cell r="J58">
            <v>50000</v>
          </cell>
          <cell r="K58">
            <v>70000</v>
          </cell>
          <cell r="L58">
            <v>1.4</v>
          </cell>
          <cell r="M58">
            <v>268630</v>
          </cell>
          <cell r="N58">
            <v>376082</v>
          </cell>
          <cell r="O58">
            <v>446082</v>
          </cell>
          <cell r="R58">
            <v>446082</v>
          </cell>
        </row>
        <row r="59">
          <cell r="D59" t="str">
            <v>§Êt 
mµu</v>
          </cell>
          <cell r="E59" t="str">
            <v>2-B.TriÖu</v>
          </cell>
          <cell r="F59">
            <v>30</v>
          </cell>
          <cell r="G59" t="str">
            <v>209.2</v>
          </cell>
          <cell r="H59">
            <v>1</v>
          </cell>
          <cell r="I59" t="str">
            <v>VT1</v>
          </cell>
          <cell r="J59">
            <v>50000</v>
          </cell>
          <cell r="K59">
            <v>50000</v>
          </cell>
          <cell r="L59">
            <v>1</v>
          </cell>
          <cell r="M59">
            <v>268630</v>
          </cell>
          <cell r="N59">
            <v>268630</v>
          </cell>
          <cell r="O59">
            <v>318630</v>
          </cell>
          <cell r="R59">
            <v>318630</v>
          </cell>
        </row>
        <row r="60">
          <cell r="B60">
            <v>17</v>
          </cell>
          <cell r="C60" t="str">
            <v>NguyÔn V¨n Hµ</v>
          </cell>
          <cell r="H60">
            <v>79.660000000000011</v>
          </cell>
          <cell r="L60">
            <v>79.660000000000011</v>
          </cell>
          <cell r="O60">
            <v>25382065.799999997</v>
          </cell>
          <cell r="R60">
            <v>25382065.799999997</v>
          </cell>
        </row>
        <row r="61">
          <cell r="D61" t="str">
            <v>§Êt 
mµu</v>
          </cell>
          <cell r="E61" t="str">
            <v>1-C.V.An</v>
          </cell>
          <cell r="F61">
            <v>30</v>
          </cell>
          <cell r="G61">
            <v>185</v>
          </cell>
          <cell r="H61">
            <v>65.64</v>
          </cell>
          <cell r="I61" t="str">
            <v>VT1</v>
          </cell>
          <cell r="J61">
            <v>50000</v>
          </cell>
          <cell r="K61">
            <v>3282000</v>
          </cell>
          <cell r="L61">
            <v>65.64</v>
          </cell>
          <cell r="M61">
            <v>268630</v>
          </cell>
          <cell r="N61">
            <v>17632873.199999999</v>
          </cell>
          <cell r="O61">
            <v>20914873.199999999</v>
          </cell>
          <cell r="R61">
            <v>20914873.199999999</v>
          </cell>
        </row>
        <row r="62">
          <cell r="D62" t="str">
            <v>§Êt 
mµu</v>
          </cell>
          <cell r="E62" t="str">
            <v>1-C.V.An</v>
          </cell>
          <cell r="F62">
            <v>30</v>
          </cell>
          <cell r="G62">
            <v>200</v>
          </cell>
          <cell r="H62">
            <v>11.62</v>
          </cell>
          <cell r="I62" t="str">
            <v>VT1</v>
          </cell>
          <cell r="J62">
            <v>50000</v>
          </cell>
          <cell r="K62">
            <v>581000</v>
          </cell>
          <cell r="L62">
            <v>11.62</v>
          </cell>
          <cell r="M62">
            <v>268630</v>
          </cell>
          <cell r="N62">
            <v>3121480.5999999996</v>
          </cell>
          <cell r="O62">
            <v>3702480.5999999996</v>
          </cell>
          <cell r="R62">
            <v>3702480.5999999996</v>
          </cell>
        </row>
        <row r="63">
          <cell r="D63" t="str">
            <v>§Êt 
mµu</v>
          </cell>
          <cell r="E63" t="str">
            <v>2-B.TriÖu</v>
          </cell>
          <cell r="F63">
            <v>30</v>
          </cell>
          <cell r="G63" t="str">
            <v>199.1</v>
          </cell>
          <cell r="H63">
            <v>1.4</v>
          </cell>
          <cell r="I63" t="str">
            <v>VT1</v>
          </cell>
          <cell r="J63">
            <v>50000</v>
          </cell>
          <cell r="K63">
            <v>70000</v>
          </cell>
          <cell r="L63">
            <v>1.4</v>
          </cell>
          <cell r="M63">
            <v>268630</v>
          </cell>
          <cell r="N63">
            <v>376082</v>
          </cell>
          <cell r="O63">
            <v>446082</v>
          </cell>
          <cell r="R63">
            <v>446082</v>
          </cell>
        </row>
        <row r="64">
          <cell r="D64" t="str">
            <v>§Êt 
mµu</v>
          </cell>
          <cell r="E64" t="str">
            <v>2-B.TriÖu</v>
          </cell>
          <cell r="F64">
            <v>30</v>
          </cell>
          <cell r="G64" t="str">
            <v>209.2</v>
          </cell>
          <cell r="H64">
            <v>1</v>
          </cell>
          <cell r="I64" t="str">
            <v>VT1</v>
          </cell>
          <cell r="J64">
            <v>50000</v>
          </cell>
          <cell r="K64">
            <v>50000</v>
          </cell>
          <cell r="L64">
            <v>1</v>
          </cell>
          <cell r="M64">
            <v>268630</v>
          </cell>
          <cell r="N64">
            <v>268630</v>
          </cell>
          <cell r="O64">
            <v>318630</v>
          </cell>
          <cell r="R64">
            <v>318630</v>
          </cell>
        </row>
        <row r="65">
          <cell r="B65">
            <v>18</v>
          </cell>
          <cell r="C65" t="str">
            <v>NguyÔn V¨n Hång</v>
          </cell>
          <cell r="H65">
            <v>79.660000000000011</v>
          </cell>
          <cell r="L65">
            <v>79.660000000000011</v>
          </cell>
          <cell r="O65">
            <v>25382065.799999997</v>
          </cell>
          <cell r="R65">
            <v>25382065.799999997</v>
          </cell>
        </row>
        <row r="66">
          <cell r="D66" t="str">
            <v>§Êt 
mµu</v>
          </cell>
          <cell r="E66" t="str">
            <v>1-C.V.An</v>
          </cell>
          <cell r="F66">
            <v>30</v>
          </cell>
          <cell r="G66">
            <v>185</v>
          </cell>
          <cell r="H66">
            <v>65.64</v>
          </cell>
          <cell r="I66" t="str">
            <v>VT1</v>
          </cell>
          <cell r="J66">
            <v>50000</v>
          </cell>
          <cell r="K66">
            <v>3282000</v>
          </cell>
          <cell r="L66">
            <v>65.64</v>
          </cell>
          <cell r="M66">
            <v>268630</v>
          </cell>
          <cell r="N66">
            <v>17632873.199999999</v>
          </cell>
          <cell r="O66">
            <v>20914873.199999999</v>
          </cell>
          <cell r="R66">
            <v>20914873.199999999</v>
          </cell>
        </row>
        <row r="67">
          <cell r="D67" t="str">
            <v>§Êt 
mµu</v>
          </cell>
          <cell r="E67" t="str">
            <v>1-C.V.An</v>
          </cell>
          <cell r="F67">
            <v>30</v>
          </cell>
          <cell r="G67">
            <v>200</v>
          </cell>
          <cell r="H67">
            <v>11.62</v>
          </cell>
          <cell r="I67" t="str">
            <v>VT1</v>
          </cell>
          <cell r="J67">
            <v>50000</v>
          </cell>
          <cell r="K67">
            <v>581000</v>
          </cell>
          <cell r="L67">
            <v>11.62</v>
          </cell>
          <cell r="M67">
            <v>268630</v>
          </cell>
          <cell r="N67">
            <v>3121480.5999999996</v>
          </cell>
          <cell r="O67">
            <v>3702480.5999999996</v>
          </cell>
          <cell r="R67">
            <v>3702480.5999999996</v>
          </cell>
        </row>
        <row r="68">
          <cell r="D68" t="str">
            <v>§Êt 
mµu</v>
          </cell>
          <cell r="E68" t="str">
            <v>2-B.TriÖu</v>
          </cell>
          <cell r="F68">
            <v>30</v>
          </cell>
          <cell r="G68" t="str">
            <v>199.1</v>
          </cell>
          <cell r="H68">
            <v>1.4</v>
          </cell>
          <cell r="I68" t="str">
            <v>VT1</v>
          </cell>
          <cell r="J68">
            <v>50000</v>
          </cell>
          <cell r="K68">
            <v>70000</v>
          </cell>
          <cell r="L68">
            <v>1.4</v>
          </cell>
          <cell r="M68">
            <v>268630</v>
          </cell>
          <cell r="N68">
            <v>376082</v>
          </cell>
          <cell r="O68">
            <v>446082</v>
          </cell>
          <cell r="R68">
            <v>446082</v>
          </cell>
        </row>
        <row r="69">
          <cell r="D69" t="str">
            <v>§Êt 
mµu</v>
          </cell>
          <cell r="E69" t="str">
            <v>2-B.TriÖu</v>
          </cell>
          <cell r="F69">
            <v>30</v>
          </cell>
          <cell r="G69" t="str">
            <v>209.2</v>
          </cell>
          <cell r="H69">
            <v>1</v>
          </cell>
          <cell r="I69" t="str">
            <v>VT1</v>
          </cell>
          <cell r="J69">
            <v>50000</v>
          </cell>
          <cell r="K69">
            <v>50000</v>
          </cell>
          <cell r="L69">
            <v>1</v>
          </cell>
          <cell r="M69">
            <v>268630</v>
          </cell>
          <cell r="N69">
            <v>268630</v>
          </cell>
          <cell r="O69">
            <v>318630</v>
          </cell>
          <cell r="R69">
            <v>318630</v>
          </cell>
        </row>
        <row r="70">
          <cell r="B70">
            <v>19</v>
          </cell>
          <cell r="C70" t="str">
            <v xml:space="preserve">NguyÔn V¨n B×nh </v>
          </cell>
          <cell r="H70">
            <v>79.660000000000011</v>
          </cell>
          <cell r="L70">
            <v>79.660000000000011</v>
          </cell>
          <cell r="O70">
            <v>25382065.799999997</v>
          </cell>
          <cell r="R70">
            <v>25382065.799999997</v>
          </cell>
        </row>
        <row r="71">
          <cell r="D71" t="str">
            <v>§Êt 
mµu</v>
          </cell>
          <cell r="E71" t="str">
            <v>1-C.V.An</v>
          </cell>
          <cell r="F71">
            <v>30</v>
          </cell>
          <cell r="G71">
            <v>185</v>
          </cell>
          <cell r="H71">
            <v>65.64</v>
          </cell>
          <cell r="I71" t="str">
            <v>VT1</v>
          </cell>
          <cell r="J71">
            <v>50000</v>
          </cell>
          <cell r="K71">
            <v>3282000</v>
          </cell>
          <cell r="L71">
            <v>65.64</v>
          </cell>
          <cell r="M71">
            <v>268630</v>
          </cell>
          <cell r="N71">
            <v>17632873.199999999</v>
          </cell>
          <cell r="O71">
            <v>20914873.199999999</v>
          </cell>
          <cell r="R71">
            <v>20914873.199999999</v>
          </cell>
        </row>
        <row r="72">
          <cell r="D72" t="str">
            <v>§Êt 
mµu</v>
          </cell>
          <cell r="E72" t="str">
            <v>1-C.V.An</v>
          </cell>
          <cell r="F72">
            <v>30</v>
          </cell>
          <cell r="G72">
            <v>200</v>
          </cell>
          <cell r="H72">
            <v>11.62</v>
          </cell>
          <cell r="I72" t="str">
            <v>VT1</v>
          </cell>
          <cell r="J72">
            <v>50000</v>
          </cell>
          <cell r="K72">
            <v>581000</v>
          </cell>
          <cell r="L72">
            <v>11.62</v>
          </cell>
          <cell r="M72">
            <v>268630</v>
          </cell>
          <cell r="N72">
            <v>3121480.5999999996</v>
          </cell>
          <cell r="O72">
            <v>3702480.5999999996</v>
          </cell>
          <cell r="R72">
            <v>3702480.5999999996</v>
          </cell>
        </row>
        <row r="73">
          <cell r="D73" t="str">
            <v>§Êt 
mµu</v>
          </cell>
          <cell r="E73" t="str">
            <v>2-B.TriÖu</v>
          </cell>
          <cell r="F73">
            <v>30</v>
          </cell>
          <cell r="G73" t="str">
            <v>199.1</v>
          </cell>
          <cell r="H73">
            <v>1.4</v>
          </cell>
          <cell r="I73" t="str">
            <v>VT1</v>
          </cell>
          <cell r="J73">
            <v>50000</v>
          </cell>
          <cell r="K73">
            <v>70000</v>
          </cell>
          <cell r="L73">
            <v>1.4</v>
          </cell>
          <cell r="M73">
            <v>268630</v>
          </cell>
          <cell r="N73">
            <v>376082</v>
          </cell>
          <cell r="O73">
            <v>446082</v>
          </cell>
          <cell r="R73">
            <v>446082</v>
          </cell>
        </row>
        <row r="74">
          <cell r="D74" t="str">
            <v>§Êt 
mµu</v>
          </cell>
          <cell r="E74" t="str">
            <v>2-B.TriÖu</v>
          </cell>
          <cell r="F74">
            <v>30</v>
          </cell>
          <cell r="G74" t="str">
            <v>209.2</v>
          </cell>
          <cell r="H74">
            <v>1</v>
          </cell>
          <cell r="I74" t="str">
            <v>VT1</v>
          </cell>
          <cell r="J74">
            <v>50000</v>
          </cell>
          <cell r="K74">
            <v>50000</v>
          </cell>
          <cell r="L74">
            <v>1</v>
          </cell>
          <cell r="M74">
            <v>268630</v>
          </cell>
          <cell r="N74">
            <v>268630</v>
          </cell>
          <cell r="O74">
            <v>318630</v>
          </cell>
          <cell r="R74">
            <v>318630</v>
          </cell>
        </row>
        <row r="75">
          <cell r="B75">
            <v>20</v>
          </cell>
          <cell r="C75" t="str">
            <v xml:space="preserve">NguyÔn ThÞ Lª Minh </v>
          </cell>
          <cell r="H75">
            <v>79.660000000000011</v>
          </cell>
          <cell r="L75">
            <v>79.660000000000011</v>
          </cell>
          <cell r="O75">
            <v>25382065.799999997</v>
          </cell>
          <cell r="R75">
            <v>25382065.799999997</v>
          </cell>
        </row>
        <row r="76">
          <cell r="D76" t="str">
            <v>§Êt 
mµu</v>
          </cell>
          <cell r="E76" t="str">
            <v>1-C.V.An</v>
          </cell>
          <cell r="F76">
            <v>30</v>
          </cell>
          <cell r="G76">
            <v>185</v>
          </cell>
          <cell r="H76">
            <v>65.64</v>
          </cell>
          <cell r="I76" t="str">
            <v>VT1</v>
          </cell>
          <cell r="J76">
            <v>50000</v>
          </cell>
          <cell r="K76">
            <v>3282000</v>
          </cell>
          <cell r="L76">
            <v>65.64</v>
          </cell>
          <cell r="M76">
            <v>268630</v>
          </cell>
          <cell r="N76">
            <v>17632873.199999999</v>
          </cell>
          <cell r="O76">
            <v>20914873.199999999</v>
          </cell>
          <cell r="R76">
            <v>20914873.199999999</v>
          </cell>
        </row>
        <row r="77">
          <cell r="D77" t="str">
            <v>§Êt 
mµu</v>
          </cell>
          <cell r="E77" t="str">
            <v>1-C.V.An</v>
          </cell>
          <cell r="F77">
            <v>30</v>
          </cell>
          <cell r="G77">
            <v>200</v>
          </cell>
          <cell r="H77">
            <v>11.62</v>
          </cell>
          <cell r="I77" t="str">
            <v>VT1</v>
          </cell>
          <cell r="J77">
            <v>50000</v>
          </cell>
          <cell r="K77">
            <v>581000</v>
          </cell>
          <cell r="L77">
            <v>11.62</v>
          </cell>
          <cell r="M77">
            <v>268630</v>
          </cell>
          <cell r="N77">
            <v>3121480.5999999996</v>
          </cell>
          <cell r="O77">
            <v>3702480.5999999996</v>
          </cell>
          <cell r="R77">
            <v>3702480.5999999996</v>
          </cell>
        </row>
        <row r="78">
          <cell r="D78" t="str">
            <v>§Êt 
mµu</v>
          </cell>
          <cell r="E78" t="str">
            <v>2-B.TriÖu</v>
          </cell>
          <cell r="F78">
            <v>30</v>
          </cell>
          <cell r="G78" t="str">
            <v>199.1</v>
          </cell>
          <cell r="H78">
            <v>1.4</v>
          </cell>
          <cell r="I78" t="str">
            <v>VT1</v>
          </cell>
          <cell r="J78">
            <v>50000</v>
          </cell>
          <cell r="K78">
            <v>70000</v>
          </cell>
          <cell r="L78">
            <v>1.4</v>
          </cell>
          <cell r="M78">
            <v>268630</v>
          </cell>
          <cell r="N78">
            <v>376082</v>
          </cell>
          <cell r="O78">
            <v>446082</v>
          </cell>
          <cell r="R78">
            <v>446082</v>
          </cell>
        </row>
        <row r="79">
          <cell r="D79" t="str">
            <v>§Êt 
mµu</v>
          </cell>
          <cell r="E79" t="str">
            <v>2-B.TriÖu</v>
          </cell>
          <cell r="F79">
            <v>30</v>
          </cell>
          <cell r="G79" t="str">
            <v>209.2</v>
          </cell>
          <cell r="H79">
            <v>1</v>
          </cell>
          <cell r="I79" t="str">
            <v>VT1</v>
          </cell>
          <cell r="J79">
            <v>50000</v>
          </cell>
          <cell r="K79">
            <v>50000</v>
          </cell>
          <cell r="L79">
            <v>1</v>
          </cell>
          <cell r="M79">
            <v>268630</v>
          </cell>
          <cell r="N79">
            <v>268630</v>
          </cell>
          <cell r="O79">
            <v>318630</v>
          </cell>
          <cell r="R79">
            <v>318630</v>
          </cell>
        </row>
        <row r="80">
          <cell r="B80">
            <v>23</v>
          </cell>
          <cell r="C80" t="str">
            <v>NguyÔn v¨n §o¸n</v>
          </cell>
          <cell r="D80" t="str">
            <v>Thæ 
c­</v>
          </cell>
          <cell r="E80" t="str">
            <v>1-B.TriÖu</v>
          </cell>
          <cell r="F80">
            <v>30</v>
          </cell>
          <cell r="G80" t="str">
            <v>201.1</v>
          </cell>
          <cell r="H80">
            <v>12.51</v>
          </cell>
          <cell r="J80">
            <v>3500000</v>
          </cell>
          <cell r="K80">
            <v>43785000</v>
          </cell>
          <cell r="O80">
            <v>43785000</v>
          </cell>
          <cell r="R80">
            <v>43785000</v>
          </cell>
        </row>
        <row r="81">
          <cell r="B81">
            <v>24</v>
          </cell>
          <cell r="C81" t="str">
            <v>TrÇn §øc DuyÖt</v>
          </cell>
          <cell r="H81">
            <v>27.8</v>
          </cell>
          <cell r="O81">
            <v>25020000</v>
          </cell>
          <cell r="R81">
            <v>25020000</v>
          </cell>
        </row>
        <row r="82">
          <cell r="D82" t="str">
            <v>Thæ 
c­</v>
          </cell>
          <cell r="E82" t="str">
            <v>1-C.V.An</v>
          </cell>
          <cell r="F82">
            <v>30</v>
          </cell>
          <cell r="G82" t="str">
            <v>143.1</v>
          </cell>
          <cell r="H82">
            <v>27.8</v>
          </cell>
          <cell r="J82">
            <v>900000</v>
          </cell>
          <cell r="K82">
            <v>25020000</v>
          </cell>
          <cell r="O82">
            <v>25020000</v>
          </cell>
          <cell r="R82">
            <v>25020000</v>
          </cell>
        </row>
        <row r="83">
          <cell r="B83">
            <v>25</v>
          </cell>
          <cell r="C83" t="str">
            <v>N«ng ThÕ Lung</v>
          </cell>
          <cell r="D83" t="str">
            <v>Thæ 
c­</v>
          </cell>
          <cell r="E83" t="str">
            <v>1-B.TriÖu</v>
          </cell>
          <cell r="F83">
            <v>30</v>
          </cell>
          <cell r="G83" t="str">
            <v>144.1</v>
          </cell>
          <cell r="H83">
            <v>3.36</v>
          </cell>
          <cell r="J83">
            <v>3500000</v>
          </cell>
          <cell r="K83">
            <v>11760000</v>
          </cell>
          <cell r="O83">
            <v>11760000</v>
          </cell>
          <cell r="Q83">
            <v>386400</v>
          </cell>
          <cell r="R83">
            <v>11373600</v>
          </cell>
        </row>
        <row r="84">
          <cell r="P84" t="str">
            <v>40%
(theo
781)</v>
          </cell>
          <cell r="Q84">
            <v>268800</v>
          </cell>
        </row>
        <row r="85">
          <cell r="P85">
            <v>0.01</v>
          </cell>
          <cell r="Q85">
            <v>117600</v>
          </cell>
        </row>
        <row r="86">
          <cell r="B86">
            <v>26</v>
          </cell>
          <cell r="C86" t="str">
            <v>NguyÔn V¨n S¬n</v>
          </cell>
          <cell r="H86">
            <v>58.13</v>
          </cell>
          <cell r="O86">
            <v>203455000</v>
          </cell>
          <cell r="Q86">
            <v>2034550</v>
          </cell>
          <cell r="R86">
            <v>201420450</v>
          </cell>
        </row>
        <row r="87">
          <cell r="D87" t="str">
            <v>Thæ 
c­</v>
          </cell>
          <cell r="E87" t="str">
            <v>1-B.TriÖu</v>
          </cell>
          <cell r="F87">
            <v>30</v>
          </cell>
          <cell r="G87" t="str">
            <v>197.2</v>
          </cell>
          <cell r="H87">
            <v>50.2</v>
          </cell>
          <cell r="J87">
            <v>3500000</v>
          </cell>
          <cell r="K87">
            <v>175700000</v>
          </cell>
          <cell r="O87">
            <v>175700000</v>
          </cell>
          <cell r="P87">
            <v>0.01</v>
          </cell>
          <cell r="Q87">
            <v>1757000</v>
          </cell>
          <cell r="R87">
            <v>173943000</v>
          </cell>
        </row>
        <row r="88">
          <cell r="D88" t="str">
            <v>Thæ 
c­</v>
          </cell>
          <cell r="E88" t="str">
            <v>1-B.TriÖu</v>
          </cell>
          <cell r="F88">
            <v>30</v>
          </cell>
          <cell r="G88" t="str">
            <v>197.2</v>
          </cell>
          <cell r="H88">
            <v>7.93</v>
          </cell>
          <cell r="J88">
            <v>3500000</v>
          </cell>
          <cell r="K88">
            <v>27755000</v>
          </cell>
          <cell r="O88">
            <v>27755000</v>
          </cell>
          <cell r="P88">
            <v>0.01</v>
          </cell>
          <cell r="Q88">
            <v>277550</v>
          </cell>
          <cell r="R88">
            <v>27477450</v>
          </cell>
        </row>
        <row r="89">
          <cell r="B89">
            <v>27</v>
          </cell>
          <cell r="C89" t="str">
            <v>Lª V¨n Long</v>
          </cell>
          <cell r="D89" t="str">
            <v>Thæ 
c­</v>
          </cell>
          <cell r="E89" t="str">
            <v>1-B.TriÖu</v>
          </cell>
          <cell r="F89">
            <v>30</v>
          </cell>
          <cell r="G89">
            <v>142</v>
          </cell>
          <cell r="H89">
            <v>3.2</v>
          </cell>
          <cell r="J89">
            <v>3500000</v>
          </cell>
          <cell r="K89">
            <v>11200000</v>
          </cell>
          <cell r="O89">
            <v>11200000</v>
          </cell>
          <cell r="R89">
            <v>11200000</v>
          </cell>
        </row>
        <row r="90">
          <cell r="B90">
            <v>28</v>
          </cell>
          <cell r="C90" t="str">
            <v>T»ng Quang S¸ng</v>
          </cell>
          <cell r="D90" t="str">
            <v>Thæ 
c­</v>
          </cell>
          <cell r="E90" t="str">
            <v>1-C.V.An</v>
          </cell>
          <cell r="F90">
            <v>30</v>
          </cell>
          <cell r="G90" t="str">
            <v>147.1</v>
          </cell>
          <cell r="H90">
            <v>64.400000000000006</v>
          </cell>
          <cell r="J90">
            <v>900000</v>
          </cell>
          <cell r="K90">
            <v>57960000.000000007</v>
          </cell>
          <cell r="O90">
            <v>57960000.000000007</v>
          </cell>
          <cell r="P90">
            <v>0.01</v>
          </cell>
          <cell r="Q90">
            <v>579600.00000000012</v>
          </cell>
          <cell r="R90">
            <v>57380400.000000007</v>
          </cell>
        </row>
        <row r="91">
          <cell r="B91">
            <v>29</v>
          </cell>
          <cell r="C91" t="str">
            <v>Hoµng V¨n PhiÕn</v>
          </cell>
          <cell r="H91">
            <v>89.1</v>
          </cell>
          <cell r="O91">
            <v>124740000</v>
          </cell>
          <cell r="Q91">
            <v>1247400</v>
          </cell>
          <cell r="R91">
            <v>123492600</v>
          </cell>
        </row>
        <row r="92">
          <cell r="D92" t="str">
            <v>Thæ 
c­</v>
          </cell>
          <cell r="E92" t="str">
            <v>2-B.TriÖu</v>
          </cell>
          <cell r="F92">
            <v>30</v>
          </cell>
          <cell r="G92">
            <v>189</v>
          </cell>
          <cell r="H92">
            <v>82</v>
          </cell>
          <cell r="J92">
            <v>1400000</v>
          </cell>
          <cell r="K92">
            <v>114800000</v>
          </cell>
          <cell r="O92">
            <v>114800000</v>
          </cell>
          <cell r="P92">
            <v>0.01</v>
          </cell>
          <cell r="Q92">
            <v>1148000</v>
          </cell>
          <cell r="R92">
            <v>113652000</v>
          </cell>
        </row>
        <row r="93">
          <cell r="D93" t="str">
            <v>Thæ 
c­</v>
          </cell>
          <cell r="E93" t="str">
            <v>2-B.TriÖu</v>
          </cell>
          <cell r="F93">
            <v>30</v>
          </cell>
          <cell r="G93">
            <v>189</v>
          </cell>
          <cell r="H93">
            <v>7.1</v>
          </cell>
          <cell r="J93">
            <v>1400000</v>
          </cell>
          <cell r="K93">
            <v>9940000</v>
          </cell>
          <cell r="O93">
            <v>9940000</v>
          </cell>
          <cell r="P93">
            <v>0.01</v>
          </cell>
          <cell r="Q93">
            <v>99400</v>
          </cell>
          <cell r="R93">
            <v>9840600</v>
          </cell>
        </row>
        <row r="94">
          <cell r="B94">
            <v>30</v>
          </cell>
          <cell r="C94" t="str">
            <v>Nghiªm Minh Ph­¬ng</v>
          </cell>
          <cell r="D94" t="str">
            <v>Thæ 
c­</v>
          </cell>
          <cell r="E94" t="str">
            <v>2-B.TriÖu</v>
          </cell>
          <cell r="F94">
            <v>30</v>
          </cell>
          <cell r="G94">
            <v>195</v>
          </cell>
          <cell r="H94">
            <v>60.7</v>
          </cell>
          <cell r="J94">
            <v>1400000</v>
          </cell>
          <cell r="K94">
            <v>84980000</v>
          </cell>
          <cell r="O94">
            <v>84980000</v>
          </cell>
          <cell r="P94">
            <v>0.05</v>
          </cell>
          <cell r="Q94">
            <v>4249000</v>
          </cell>
          <cell r="R94">
            <v>80731000</v>
          </cell>
        </row>
        <row r="95">
          <cell r="B95">
            <v>31</v>
          </cell>
          <cell r="C95" t="str">
            <v>NguyÔn Duy S¬n</v>
          </cell>
          <cell r="D95" t="str">
            <v>§Êt 
mµu</v>
          </cell>
          <cell r="E95" t="str">
            <v>2-B.TriÖu</v>
          </cell>
          <cell r="F95">
            <v>30</v>
          </cell>
          <cell r="G95" t="str">
            <v>209.3</v>
          </cell>
          <cell r="H95">
            <v>91.9</v>
          </cell>
          <cell r="I95" t="str">
            <v>VT1</v>
          </cell>
          <cell r="J95">
            <v>50000</v>
          </cell>
          <cell r="K95">
            <v>4595000</v>
          </cell>
          <cell r="L95">
            <v>91.9</v>
          </cell>
          <cell r="M95">
            <v>268630</v>
          </cell>
          <cell r="N95">
            <v>24687097</v>
          </cell>
          <cell r="O95">
            <v>29282097</v>
          </cell>
          <cell r="P95">
            <v>0.03</v>
          </cell>
          <cell r="Q95">
            <v>137850</v>
          </cell>
          <cell r="R95">
            <v>29144247</v>
          </cell>
        </row>
        <row r="96">
          <cell r="B96">
            <v>32</v>
          </cell>
          <cell r="C96" t="str">
            <v>§Æng ThÞ DËu</v>
          </cell>
          <cell r="D96" t="str">
            <v>Thæ 
c­</v>
          </cell>
          <cell r="E96" t="str">
            <v>1-C.V.An</v>
          </cell>
          <cell r="F96">
            <v>30</v>
          </cell>
          <cell r="G96">
            <v>179</v>
          </cell>
          <cell r="H96">
            <v>149.9</v>
          </cell>
          <cell r="J96">
            <v>900000</v>
          </cell>
          <cell r="K96">
            <v>134910000</v>
          </cell>
          <cell r="O96">
            <v>134910000</v>
          </cell>
          <cell r="P96">
            <v>0.01</v>
          </cell>
          <cell r="Q96">
            <v>233100</v>
          </cell>
          <cell r="R96">
            <v>134676900</v>
          </cell>
        </row>
        <row r="97">
          <cell r="B97">
            <v>33</v>
          </cell>
          <cell r="C97" t="str">
            <v>Lý Ngäc Hoµn</v>
          </cell>
          <cell r="H97">
            <v>140.80000000000001</v>
          </cell>
          <cell r="L97">
            <v>63.6</v>
          </cell>
          <cell r="O97">
            <v>89744868</v>
          </cell>
          <cell r="Q97">
            <v>3569400</v>
          </cell>
          <cell r="R97">
            <v>86175468</v>
          </cell>
        </row>
        <row r="98">
          <cell r="D98" t="str">
            <v>§Êt 
mµu</v>
          </cell>
          <cell r="E98" t="str">
            <v>1-C.V.An</v>
          </cell>
          <cell r="F98">
            <v>30</v>
          </cell>
          <cell r="G98" t="str">
            <v>212.1</v>
          </cell>
          <cell r="H98">
            <v>7</v>
          </cell>
          <cell r="I98" t="str">
            <v>VT1</v>
          </cell>
          <cell r="J98">
            <v>50000</v>
          </cell>
          <cell r="K98">
            <v>350000</v>
          </cell>
          <cell r="L98">
            <v>7</v>
          </cell>
          <cell r="M98">
            <v>268630</v>
          </cell>
          <cell r="N98">
            <v>1880410</v>
          </cell>
          <cell r="O98">
            <v>2230410</v>
          </cell>
          <cell r="P98">
            <v>0.03</v>
          </cell>
          <cell r="Q98">
            <v>10500</v>
          </cell>
          <cell r="R98">
            <v>2219910</v>
          </cell>
        </row>
        <row r="99">
          <cell r="D99" t="str">
            <v>§Êt 
mµu</v>
          </cell>
          <cell r="E99" t="str">
            <v>2-B.TriÖu</v>
          </cell>
          <cell r="F99">
            <v>30</v>
          </cell>
          <cell r="G99" t="str">
            <v>209.1</v>
          </cell>
          <cell r="H99">
            <v>8</v>
          </cell>
          <cell r="I99" t="str">
            <v>VT1</v>
          </cell>
          <cell r="J99">
            <v>50000</v>
          </cell>
          <cell r="K99">
            <v>400000</v>
          </cell>
          <cell r="L99">
            <v>8</v>
          </cell>
          <cell r="M99">
            <v>268630</v>
          </cell>
          <cell r="N99">
            <v>2149040</v>
          </cell>
          <cell r="O99">
            <v>2549040</v>
          </cell>
          <cell r="P99">
            <v>0.03</v>
          </cell>
          <cell r="Q99">
            <v>12000</v>
          </cell>
          <cell r="R99">
            <v>2537040</v>
          </cell>
        </row>
        <row r="100">
          <cell r="D100" t="str">
            <v>§Êt 
mµu</v>
          </cell>
          <cell r="E100" t="str">
            <v>2-B.TriÖu</v>
          </cell>
          <cell r="F100">
            <v>30</v>
          </cell>
          <cell r="G100">
            <v>219</v>
          </cell>
          <cell r="H100">
            <v>36.6</v>
          </cell>
          <cell r="I100" t="str">
            <v>VT1</v>
          </cell>
          <cell r="J100">
            <v>50000</v>
          </cell>
          <cell r="K100">
            <v>1830000</v>
          </cell>
          <cell r="L100">
            <v>36.6</v>
          </cell>
          <cell r="M100">
            <v>268630</v>
          </cell>
          <cell r="N100">
            <v>9831858</v>
          </cell>
          <cell r="O100">
            <v>11661858</v>
          </cell>
          <cell r="P100">
            <v>0.03</v>
          </cell>
          <cell r="Q100">
            <v>54900</v>
          </cell>
          <cell r="R100">
            <v>11606958</v>
          </cell>
        </row>
        <row r="101">
          <cell r="D101" t="str">
            <v>§Êt 
mµu</v>
          </cell>
          <cell r="E101" t="str">
            <v>2-B.TriÖu</v>
          </cell>
          <cell r="F101">
            <v>30</v>
          </cell>
          <cell r="G101" t="str">
            <v>222.1</v>
          </cell>
          <cell r="H101">
            <v>12</v>
          </cell>
          <cell r="I101" t="str">
            <v>VT1</v>
          </cell>
          <cell r="J101">
            <v>50000</v>
          </cell>
          <cell r="K101">
            <v>600000</v>
          </cell>
          <cell r="L101">
            <v>12</v>
          </cell>
          <cell r="M101">
            <v>268630</v>
          </cell>
          <cell r="N101">
            <v>3223560</v>
          </cell>
          <cell r="O101">
            <v>3823560</v>
          </cell>
          <cell r="P101">
            <v>0.03</v>
          </cell>
          <cell r="Q101">
            <v>18000</v>
          </cell>
          <cell r="R101">
            <v>3805560</v>
          </cell>
        </row>
        <row r="102">
          <cell r="D102" t="str">
            <v>Thæ 
c­</v>
          </cell>
          <cell r="E102" t="str">
            <v>1-C.V.An</v>
          </cell>
          <cell r="F102">
            <v>30</v>
          </cell>
          <cell r="G102">
            <v>215</v>
          </cell>
          <cell r="H102">
            <v>77.2</v>
          </cell>
          <cell r="J102">
            <v>900000</v>
          </cell>
          <cell r="K102">
            <v>69480000</v>
          </cell>
          <cell r="O102">
            <v>69480000</v>
          </cell>
          <cell r="P102">
            <v>0.05</v>
          </cell>
          <cell r="Q102">
            <v>3474000</v>
          </cell>
          <cell r="R102">
            <v>66006000</v>
          </cell>
        </row>
        <row r="103">
          <cell r="B103">
            <v>34</v>
          </cell>
          <cell r="C103" t="str">
            <v>Nghiªm Minh Thu</v>
          </cell>
          <cell r="D103" t="str">
            <v>Thæ 
c­</v>
          </cell>
          <cell r="E103" t="str">
            <v>1-B.TriÖu</v>
          </cell>
          <cell r="F103">
            <v>30</v>
          </cell>
          <cell r="G103">
            <v>203</v>
          </cell>
          <cell r="H103">
            <v>74.8</v>
          </cell>
          <cell r="J103">
            <v>3500000</v>
          </cell>
          <cell r="K103">
            <v>261800000</v>
          </cell>
          <cell r="O103">
            <v>261800000</v>
          </cell>
          <cell r="P103">
            <v>0.05</v>
          </cell>
          <cell r="Q103">
            <v>13090000</v>
          </cell>
          <cell r="R103">
            <v>248710000</v>
          </cell>
        </row>
        <row r="104">
          <cell r="B104">
            <v>35</v>
          </cell>
          <cell r="C104" t="str">
            <v>MiÕu Thê</v>
          </cell>
          <cell r="D104" t="str">
            <v>Thæ 
c­</v>
          </cell>
          <cell r="E104" t="str">
            <v>1-C.V.An</v>
          </cell>
          <cell r="F104">
            <v>30</v>
          </cell>
          <cell r="G104" t="str">
            <v>220.1</v>
          </cell>
          <cell r="H104">
            <v>73</v>
          </cell>
          <cell r="J104">
            <v>900000</v>
          </cell>
          <cell r="K104">
            <v>65700000</v>
          </cell>
          <cell r="O104">
            <v>65700000</v>
          </cell>
          <cell r="R104">
            <v>65700000</v>
          </cell>
        </row>
        <row r="105">
          <cell r="B105">
            <v>36</v>
          </cell>
          <cell r="C105" t="str">
            <v>NguyÔn ThÞ Lan</v>
          </cell>
          <cell r="D105" t="str">
            <v>Thæ 
c­</v>
          </cell>
          <cell r="E105" t="str">
            <v>2-B.TriÖu</v>
          </cell>
          <cell r="F105">
            <v>30</v>
          </cell>
          <cell r="G105" t="str">
            <v>216.1</v>
          </cell>
          <cell r="H105">
            <v>50.7</v>
          </cell>
          <cell r="J105">
            <v>1400000</v>
          </cell>
          <cell r="K105">
            <v>70980000</v>
          </cell>
          <cell r="O105">
            <v>70980000</v>
          </cell>
          <cell r="R105">
            <v>70980000</v>
          </cell>
        </row>
        <row r="106">
          <cell r="B106">
            <v>37</v>
          </cell>
          <cell r="C106" t="str">
            <v>NguyÔn TiÕn Chung</v>
          </cell>
          <cell r="D106" t="str">
            <v>Thæ 
c­</v>
          </cell>
          <cell r="E106" t="str">
            <v>2-B.TriÖu</v>
          </cell>
          <cell r="F106">
            <v>30</v>
          </cell>
          <cell r="G106">
            <v>246</v>
          </cell>
          <cell r="H106">
            <v>20</v>
          </cell>
          <cell r="J106">
            <v>1400000</v>
          </cell>
          <cell r="K106">
            <v>28000000</v>
          </cell>
          <cell r="O106">
            <v>28000000</v>
          </cell>
          <cell r="R106">
            <v>28000000</v>
          </cell>
        </row>
        <row r="107">
          <cell r="B107">
            <v>38</v>
          </cell>
          <cell r="C107" t="str">
            <v>NguyÔn ThÞ Hoa</v>
          </cell>
          <cell r="D107" t="str">
            <v>Thæ 
c­</v>
          </cell>
          <cell r="E107" t="str">
            <v>2-B.TriÖu</v>
          </cell>
          <cell r="F107">
            <v>30</v>
          </cell>
          <cell r="G107">
            <v>224</v>
          </cell>
          <cell r="H107">
            <v>35</v>
          </cell>
          <cell r="J107">
            <v>1400000</v>
          </cell>
          <cell r="K107">
            <v>49000000</v>
          </cell>
          <cell r="O107">
            <v>49000000</v>
          </cell>
          <cell r="R107">
            <v>49000000</v>
          </cell>
        </row>
        <row r="108">
          <cell r="B108">
            <v>39</v>
          </cell>
          <cell r="C108" t="str">
            <v>L©m A QuyÕn</v>
          </cell>
          <cell r="D108" t="str">
            <v>§Êt 
mµu</v>
          </cell>
          <cell r="E108" t="str">
            <v>1-B.TriÖu</v>
          </cell>
          <cell r="F108">
            <v>30</v>
          </cell>
          <cell r="G108">
            <v>208</v>
          </cell>
          <cell r="H108">
            <v>107.5</v>
          </cell>
          <cell r="I108" t="str">
            <v>VT1</v>
          </cell>
          <cell r="J108">
            <v>50000</v>
          </cell>
          <cell r="K108">
            <v>5375000</v>
          </cell>
          <cell r="L108">
            <v>107.5</v>
          </cell>
          <cell r="M108">
            <v>268630</v>
          </cell>
          <cell r="N108">
            <v>28877725</v>
          </cell>
          <cell r="O108">
            <v>34252725</v>
          </cell>
          <cell r="R108">
            <v>34252725</v>
          </cell>
        </row>
        <row r="109">
          <cell r="B109">
            <v>40</v>
          </cell>
          <cell r="C109" t="str">
            <v>L©m TiÕn Minh</v>
          </cell>
          <cell r="D109" t="str">
            <v>§Êt 
mµu</v>
          </cell>
          <cell r="E109" t="str">
            <v>1-B.TriÖu</v>
          </cell>
          <cell r="F109">
            <v>30</v>
          </cell>
          <cell r="G109">
            <v>204</v>
          </cell>
          <cell r="H109">
            <v>157.9</v>
          </cell>
          <cell r="I109" t="str">
            <v>VT1</v>
          </cell>
          <cell r="J109">
            <v>50000</v>
          </cell>
          <cell r="K109">
            <v>7895000</v>
          </cell>
          <cell r="L109">
            <v>157.9</v>
          </cell>
          <cell r="M109">
            <v>268630</v>
          </cell>
          <cell r="N109">
            <v>42416677</v>
          </cell>
          <cell r="O109">
            <v>50311677</v>
          </cell>
          <cell r="R109">
            <v>50311677</v>
          </cell>
        </row>
        <row r="110">
          <cell r="B110">
            <v>41</v>
          </cell>
          <cell r="C110" t="str">
            <v>Ng« TriÖu X­¬ng</v>
          </cell>
          <cell r="H110">
            <v>251.4</v>
          </cell>
          <cell r="O110">
            <v>226260000</v>
          </cell>
          <cell r="R110">
            <v>226260000</v>
          </cell>
        </row>
        <row r="111">
          <cell r="D111" t="str">
            <v>Thæ 
c­</v>
          </cell>
          <cell r="E111" t="str">
            <v>1-CVA</v>
          </cell>
          <cell r="F111">
            <v>30</v>
          </cell>
          <cell r="G111">
            <v>178</v>
          </cell>
          <cell r="H111">
            <v>210.4</v>
          </cell>
          <cell r="J111">
            <v>900000</v>
          </cell>
          <cell r="K111">
            <v>189360000</v>
          </cell>
          <cell r="O111">
            <v>189360000</v>
          </cell>
          <cell r="R111">
            <v>189360000</v>
          </cell>
        </row>
        <row r="112">
          <cell r="D112" t="str">
            <v>Thæ 
c­</v>
          </cell>
          <cell r="E112" t="str">
            <v>1-CVA</v>
          </cell>
          <cell r="F112">
            <v>30</v>
          </cell>
          <cell r="G112" t="str">
            <v>14.7</v>
          </cell>
          <cell r="H112">
            <v>41</v>
          </cell>
          <cell r="J112">
            <v>900000</v>
          </cell>
          <cell r="K112">
            <v>36900000</v>
          </cell>
          <cell r="O112">
            <v>36900000</v>
          </cell>
          <cell r="R112">
            <v>36900000</v>
          </cell>
        </row>
        <row r="113">
          <cell r="B113">
            <v>42</v>
          </cell>
          <cell r="C113" t="str">
            <v>L­¬ng V¨n Dòng</v>
          </cell>
          <cell r="D113" t="str">
            <v>Thæ 
c­</v>
          </cell>
          <cell r="E113" t="str">
            <v>1-B.TriÖu</v>
          </cell>
          <cell r="F113">
            <v>30</v>
          </cell>
          <cell r="G113">
            <v>180</v>
          </cell>
          <cell r="H113">
            <v>43.61</v>
          </cell>
          <cell r="J113">
            <v>3500000</v>
          </cell>
          <cell r="K113">
            <v>152635000</v>
          </cell>
          <cell r="O113">
            <v>152635000</v>
          </cell>
          <cell r="R113">
            <v>152635000</v>
          </cell>
        </row>
        <row r="114">
          <cell r="B114">
            <v>44</v>
          </cell>
          <cell r="C114" t="str">
            <v>C¸c thöa ®Êt ch­a râ chñ sö dông</v>
          </cell>
          <cell r="H114">
            <v>106.60000000000001</v>
          </cell>
          <cell r="L114">
            <v>106.60000000000001</v>
          </cell>
          <cell r="O114">
            <v>33965958</v>
          </cell>
          <cell r="R114">
            <v>33965958</v>
          </cell>
        </row>
        <row r="115">
          <cell r="D115" t="str">
            <v>§Êt 
mµu</v>
          </cell>
          <cell r="E115" t="str">
            <v>3-B.TriÖu</v>
          </cell>
          <cell r="F115">
            <v>30</v>
          </cell>
          <cell r="G115">
            <v>230</v>
          </cell>
          <cell r="H115">
            <v>7.4</v>
          </cell>
          <cell r="I115" t="str">
            <v>VT1</v>
          </cell>
          <cell r="J115">
            <v>50000</v>
          </cell>
          <cell r="K115">
            <v>370000</v>
          </cell>
          <cell r="L115">
            <v>7.4</v>
          </cell>
          <cell r="M115">
            <v>268630</v>
          </cell>
          <cell r="N115">
            <v>1987862</v>
          </cell>
          <cell r="O115">
            <v>2357862</v>
          </cell>
          <cell r="R115">
            <v>2357862</v>
          </cell>
        </row>
        <row r="116">
          <cell r="D116" t="str">
            <v>§Êt 
mµu</v>
          </cell>
          <cell r="E116" t="str">
            <v>3-B.TriÖu</v>
          </cell>
          <cell r="F116">
            <v>30</v>
          </cell>
          <cell r="G116">
            <v>231</v>
          </cell>
          <cell r="H116">
            <v>35.700000000000003</v>
          </cell>
          <cell r="I116" t="str">
            <v>VT1</v>
          </cell>
          <cell r="J116">
            <v>50000</v>
          </cell>
          <cell r="K116">
            <v>1785000.0000000002</v>
          </cell>
          <cell r="L116">
            <v>35.700000000000003</v>
          </cell>
          <cell r="M116">
            <v>268630</v>
          </cell>
          <cell r="N116">
            <v>9590091</v>
          </cell>
          <cell r="O116">
            <v>11375091</v>
          </cell>
          <cell r="R116">
            <v>11375091</v>
          </cell>
        </row>
        <row r="117">
          <cell r="D117" t="str">
            <v>§Êt 
mµu</v>
          </cell>
          <cell r="E117" t="str">
            <v>3-B.TriÖu</v>
          </cell>
          <cell r="F117">
            <v>30</v>
          </cell>
          <cell r="G117">
            <v>230</v>
          </cell>
          <cell r="H117">
            <v>15</v>
          </cell>
          <cell r="I117" t="str">
            <v>VT1</v>
          </cell>
          <cell r="J117">
            <v>50000</v>
          </cell>
          <cell r="K117">
            <v>750000</v>
          </cell>
          <cell r="L117">
            <v>15</v>
          </cell>
          <cell r="M117">
            <v>268630</v>
          </cell>
          <cell r="N117">
            <v>4029450</v>
          </cell>
          <cell r="O117">
            <v>4779450</v>
          </cell>
          <cell r="R117">
            <v>4779450</v>
          </cell>
        </row>
        <row r="118">
          <cell r="D118" t="str">
            <v>§Êt 
mµu</v>
          </cell>
          <cell r="E118" t="str">
            <v>3-B.TriÖu</v>
          </cell>
          <cell r="F118">
            <v>30</v>
          </cell>
          <cell r="G118">
            <v>231</v>
          </cell>
          <cell r="H118">
            <v>9.3000000000000007</v>
          </cell>
          <cell r="I118" t="str">
            <v>VT1</v>
          </cell>
          <cell r="J118">
            <v>50000</v>
          </cell>
          <cell r="K118">
            <v>465000.00000000006</v>
          </cell>
          <cell r="L118">
            <v>9.3000000000000007</v>
          </cell>
          <cell r="M118">
            <v>268630</v>
          </cell>
          <cell r="N118">
            <v>2498259</v>
          </cell>
          <cell r="O118">
            <v>2963259</v>
          </cell>
          <cell r="R118">
            <v>2963259</v>
          </cell>
        </row>
        <row r="119">
          <cell r="D119" t="str">
            <v>§Êt 
mµu</v>
          </cell>
          <cell r="E119" t="str">
            <v>3-B.TriÖu</v>
          </cell>
          <cell r="F119">
            <v>30</v>
          </cell>
          <cell r="G119">
            <v>230</v>
          </cell>
          <cell r="H119">
            <v>17.2</v>
          </cell>
          <cell r="I119" t="str">
            <v>VT1</v>
          </cell>
          <cell r="J119">
            <v>50000</v>
          </cell>
          <cell r="K119">
            <v>860000</v>
          </cell>
          <cell r="L119">
            <v>17.2</v>
          </cell>
          <cell r="M119">
            <v>268630</v>
          </cell>
          <cell r="N119">
            <v>4620436</v>
          </cell>
          <cell r="O119">
            <v>5480436</v>
          </cell>
          <cell r="R119">
            <v>5480436</v>
          </cell>
        </row>
        <row r="120">
          <cell r="D120" t="str">
            <v>§Êt 
mµu</v>
          </cell>
          <cell r="E120" t="str">
            <v>3-B.TriÖu</v>
          </cell>
          <cell r="F120">
            <v>30</v>
          </cell>
          <cell r="G120">
            <v>231</v>
          </cell>
          <cell r="H120">
            <v>22</v>
          </cell>
          <cell r="I120" t="str">
            <v>VT1</v>
          </cell>
          <cell r="J120">
            <v>50000</v>
          </cell>
          <cell r="K120">
            <v>1100000</v>
          </cell>
          <cell r="L120">
            <v>22</v>
          </cell>
          <cell r="M120">
            <v>268630</v>
          </cell>
          <cell r="N120">
            <v>5909860</v>
          </cell>
          <cell r="O120">
            <v>7009860</v>
          </cell>
          <cell r="R120">
            <v>7009860</v>
          </cell>
        </row>
        <row r="121">
          <cell r="C121" t="str">
            <v>Tæng céng</v>
          </cell>
          <cell r="H121">
            <v>3100.9</v>
          </cell>
          <cell r="O121">
            <v>1823716300</v>
          </cell>
          <cell r="Q121">
            <v>18944900</v>
          </cell>
          <cell r="R121">
            <v>1804771400</v>
          </cell>
        </row>
        <row r="122">
          <cell r="N122" t="str">
            <v xml:space="preserve"> L¹ng S¬n, ngµy       th¸ng       n¨m 2007</v>
          </cell>
        </row>
        <row r="123">
          <cell r="C123" t="str">
            <v>Ng­êi lËp biÓu</v>
          </cell>
          <cell r="M123" t="str">
            <v>Ban ®Òn bï GPMB thµnh phè l¹ng s¬n</v>
          </cell>
        </row>
        <row r="130">
          <cell r="C130" t="str">
            <v>§Æng §øc ThÞnh</v>
          </cell>
        </row>
      </sheetData>
      <sheetData sheetId="8" refreshError="1"/>
      <sheetData sheetId="9">
        <row r="4">
          <cell r="B4">
            <v>2</v>
          </cell>
          <cell r="D4" t="str">
            <v>N«ng V¨n TiÒn</v>
          </cell>
          <cell r="K4">
            <v>69491600</v>
          </cell>
        </row>
        <row r="5">
          <cell r="C5" t="str">
            <v>a3.c</v>
          </cell>
          <cell r="D5" t="str">
            <v>1. Nhµ ë; H =3,3m</v>
          </cell>
          <cell r="E5" t="str">
            <v>L3C</v>
          </cell>
          <cell r="F5" t="str">
            <v>5,8*5,06</v>
          </cell>
          <cell r="G5" t="str">
            <v>m2</v>
          </cell>
          <cell r="H5">
            <v>29.347999999999995</v>
          </cell>
          <cell r="I5">
            <v>1002000</v>
          </cell>
          <cell r="J5">
            <v>0.9</v>
          </cell>
          <cell r="K5">
            <v>26466026.399999999</v>
          </cell>
        </row>
        <row r="6">
          <cell r="D6" t="str">
            <v>M¸i lîp ngãi 22v/m2,  t­êng x©y g¹ch bª t«ng, quÐt v«i vª, cöa ®i gç hång s¾c, nÒn l¸t g¹ch chØ</v>
          </cell>
        </row>
        <row r="7">
          <cell r="C7" t="str">
            <v>b8.2</v>
          </cell>
          <cell r="D7" t="str">
            <v>- Cöa sæ s¾t hµn</v>
          </cell>
          <cell r="F7" t="str">
            <v>1,0*1,5</v>
          </cell>
          <cell r="G7" t="str">
            <v>m2</v>
          </cell>
          <cell r="H7">
            <v>1.5</v>
          </cell>
          <cell r="I7">
            <v>125000</v>
          </cell>
          <cell r="K7">
            <v>187500</v>
          </cell>
        </row>
        <row r="8">
          <cell r="C8" t="str">
            <v>b4.7</v>
          </cell>
          <cell r="D8" t="str">
            <v>- TrÇn v«i r¬m</v>
          </cell>
          <cell r="F8" t="str">
            <v>4,8*2,27</v>
          </cell>
          <cell r="G8" t="str">
            <v>m2</v>
          </cell>
          <cell r="H8">
            <v>10.895999999999999</v>
          </cell>
          <cell r="I8">
            <v>79000</v>
          </cell>
          <cell r="K8">
            <v>860783.99999999988</v>
          </cell>
        </row>
        <row r="9">
          <cell r="C9" t="str">
            <v>b4.5</v>
          </cell>
          <cell r="D9" t="str">
            <v>- TrÇn cãt Ðp</v>
          </cell>
          <cell r="F9" t="str">
            <v>(5,8*2,59)+(2,7*2,9)+(2,2*3,2)</v>
          </cell>
          <cell r="G9" t="str">
            <v>m2</v>
          </cell>
          <cell r="H9">
            <v>29.891999999999996</v>
          </cell>
          <cell r="I9">
            <v>60000</v>
          </cell>
          <cell r="K9">
            <v>1793519.9999999998</v>
          </cell>
        </row>
        <row r="10">
          <cell r="D10" t="str">
            <v>- HÖ thèng ®iÖn</v>
          </cell>
          <cell r="K10">
            <v>1172313.216</v>
          </cell>
        </row>
        <row r="11">
          <cell r="C11" t="str">
            <v>a3.d</v>
          </cell>
          <cell r="D11" t="str">
            <v>2. Phßng ngñ; h=2,9</v>
          </cell>
          <cell r="E11" t="str">
            <v>L3D</v>
          </cell>
          <cell r="F11" t="str">
            <v>(4,5*3,3)+(4,7*3,0)</v>
          </cell>
          <cell r="G11" t="str">
            <v>m2</v>
          </cell>
          <cell r="H11">
            <v>28.950000000000003</v>
          </cell>
          <cell r="I11">
            <v>950000</v>
          </cell>
          <cell r="K11">
            <v>27502500.000000004</v>
          </cell>
        </row>
        <row r="12">
          <cell r="D12" t="str">
            <v>M¸i lîp phibr« xm, t­êng x©y g¹ch chØ, quÐt v«i ve, nÒn l¸t g¹ch hoa xm, mét nöa l¸ng xm.</v>
          </cell>
        </row>
        <row r="13">
          <cell r="C13" t="str">
            <v>b19.4</v>
          </cell>
          <cell r="D13" t="str">
            <v>- Trõ m¸i lîp phibr« xm</v>
          </cell>
          <cell r="F13" t="str">
            <v>(4,5*3,3)+(4,7*3,0)</v>
          </cell>
          <cell r="G13" t="str">
            <v>m2</v>
          </cell>
          <cell r="H13">
            <v>28.950000000000003</v>
          </cell>
          <cell r="I13">
            <v>-77000</v>
          </cell>
          <cell r="K13">
            <v>-2229150</v>
          </cell>
        </row>
        <row r="14">
          <cell r="C14" t="str">
            <v>b21.2</v>
          </cell>
          <cell r="D14" t="str">
            <v>- Trõ nÒn l¸ng xm</v>
          </cell>
          <cell r="F14" t="str">
            <v>((4,3*3,1)+(4,5*2,9))/2</v>
          </cell>
          <cell r="G14" t="str">
            <v>m2</v>
          </cell>
          <cell r="H14">
            <v>13.19</v>
          </cell>
          <cell r="I14">
            <v>42000</v>
          </cell>
          <cell r="K14">
            <v>553980</v>
          </cell>
        </row>
        <row r="15">
          <cell r="D15" t="str">
            <v>- HÖ thèng ®iÖn</v>
          </cell>
          <cell r="K15">
            <v>1033093.2000000002</v>
          </cell>
        </row>
        <row r="16">
          <cell r="C16" t="str">
            <v>b25</v>
          </cell>
          <cell r="D16" t="str">
            <v>- B×nh ®un n­íc nãng</v>
          </cell>
          <cell r="F16" t="str">
            <v>01 b×nh</v>
          </cell>
          <cell r="G16" t="str">
            <v>b×nh</v>
          </cell>
          <cell r="H16">
            <v>1</v>
          </cell>
          <cell r="I16">
            <v>210000</v>
          </cell>
          <cell r="K16">
            <v>210000</v>
          </cell>
        </row>
        <row r="17">
          <cell r="C17" t="str">
            <v>a2.2</v>
          </cell>
          <cell r="D17" t="str">
            <v>3. Nhµ t¾m;</v>
          </cell>
          <cell r="F17" t="str">
            <v>1,7*1,3</v>
          </cell>
          <cell r="G17" t="str">
            <v>m2</v>
          </cell>
          <cell r="H17">
            <v>2.21</v>
          </cell>
          <cell r="I17">
            <v>814000</v>
          </cell>
          <cell r="K17">
            <v>1798940</v>
          </cell>
        </row>
        <row r="18">
          <cell r="D18" t="str">
            <v>M¸i ®æ bª t«ng, t­êng x©y g¹ch chØ, quÐt v«i ve, cöa gç v¸n ghÐp, nÒn g¹ch hoa xm</v>
          </cell>
        </row>
        <row r="19">
          <cell r="D19" t="str">
            <v>-§iÖn</v>
          </cell>
          <cell r="K19">
            <v>71957.600000000006</v>
          </cell>
        </row>
        <row r="20">
          <cell r="C20" t="str">
            <v>A3.t</v>
          </cell>
          <cell r="D20" t="str">
            <v>4. Nhµ WC h=2,0</v>
          </cell>
          <cell r="E20" t="str">
            <v>TP</v>
          </cell>
          <cell r="F20" t="str">
            <v>1,3*1,3</v>
          </cell>
          <cell r="G20" t="str">
            <v>m2</v>
          </cell>
          <cell r="H20">
            <v>1.6900000000000002</v>
          </cell>
          <cell r="I20">
            <v>716000</v>
          </cell>
          <cell r="K20">
            <v>1210040.0000000002</v>
          </cell>
        </row>
        <row r="21">
          <cell r="D21" t="str">
            <v>M¸i lîp ngãi 22v/m2,  t­êng x©y g¹ch chØ, nÒn l¸t g¹ch hoa xm</v>
          </cell>
        </row>
        <row r="22">
          <cell r="D22" t="str">
            <v>-§iÖn</v>
          </cell>
          <cell r="K22">
            <v>48401.600000000013</v>
          </cell>
        </row>
        <row r="23">
          <cell r="C23" t="str">
            <v>b28.1</v>
          </cell>
          <cell r="D23" t="str">
            <v>- BÖ xÝ xæm</v>
          </cell>
          <cell r="F23" t="str">
            <v>01 c¸i</v>
          </cell>
          <cell r="G23" t="str">
            <v>c¸i</v>
          </cell>
          <cell r="H23">
            <v>1</v>
          </cell>
          <cell r="I23">
            <v>150000</v>
          </cell>
          <cell r="K23">
            <v>150000</v>
          </cell>
        </row>
        <row r="24">
          <cell r="C24" t="str">
            <v>a9.1</v>
          </cell>
          <cell r="D24" t="str">
            <v>* BÓ n­íc x©y g¹ch chØ t­êng 110 cã n¾p BT</v>
          </cell>
          <cell r="F24" t="str">
            <v>(1,2*1*1,15)+(1,6*1,3*1,2)</v>
          </cell>
          <cell r="G24" t="str">
            <v>m3</v>
          </cell>
          <cell r="H24">
            <v>3.8759999999999999</v>
          </cell>
          <cell r="I24">
            <v>700000</v>
          </cell>
          <cell r="K24">
            <v>2713200</v>
          </cell>
        </row>
        <row r="25">
          <cell r="C25" t="str">
            <v>a9.1</v>
          </cell>
          <cell r="D25" t="str">
            <v>* BÓ phèt x©y g¹ch chØ t­êng 110</v>
          </cell>
          <cell r="F25" t="str">
            <v>1,3*1,3*1,2</v>
          </cell>
          <cell r="G25" t="str">
            <v>m3</v>
          </cell>
          <cell r="H25">
            <v>2.028</v>
          </cell>
          <cell r="I25">
            <v>700000</v>
          </cell>
          <cell r="K25">
            <v>1419600</v>
          </cell>
        </row>
        <row r="26">
          <cell r="C26" t="str">
            <v>a17</v>
          </cell>
          <cell r="D26" t="str">
            <v>* BÖ bÕp BTCT</v>
          </cell>
          <cell r="F26" t="str">
            <v>1,3*0,7*0,06</v>
          </cell>
          <cell r="G26" t="str">
            <v>m3</v>
          </cell>
          <cell r="H26">
            <v>5.4599999999999996E-2</v>
          </cell>
          <cell r="I26">
            <v>1872000</v>
          </cell>
          <cell r="K26">
            <v>102211.2</v>
          </cell>
        </row>
        <row r="27">
          <cell r="C27" t="str">
            <v>a11.2</v>
          </cell>
          <cell r="D27" t="str">
            <v>* S©n l¸t g¹ch viªn bª t«ng</v>
          </cell>
          <cell r="F27" t="str">
            <v>2,2*1,3</v>
          </cell>
          <cell r="G27" t="str">
            <v>m2</v>
          </cell>
          <cell r="H27">
            <v>2.8600000000000003</v>
          </cell>
          <cell r="I27">
            <v>90000</v>
          </cell>
          <cell r="K27">
            <v>257400.00000000003</v>
          </cell>
        </row>
        <row r="28">
          <cell r="C28" t="str">
            <v>a11.3</v>
          </cell>
          <cell r="D28" t="str">
            <v>* S©n l¸ng xi m¨ng tr­íc nhµ</v>
          </cell>
          <cell r="F28" t="str">
            <v>4,2*5,06</v>
          </cell>
          <cell r="G28" t="str">
            <v>m2</v>
          </cell>
          <cell r="H28">
            <v>21.251999999999999</v>
          </cell>
          <cell r="I28">
            <v>63000</v>
          </cell>
          <cell r="K28">
            <v>1338876</v>
          </cell>
        </row>
        <row r="29">
          <cell r="C29" t="str">
            <v>a10.3</v>
          </cell>
          <cell r="D29" t="str">
            <v>* T­êng rµo x©y g¹ch BT tr¸t 2 mÆt</v>
          </cell>
          <cell r="F29" t="str">
            <v>(3,3*2,5)+(3,5+5,6)*0,95</v>
          </cell>
          <cell r="G29" t="str">
            <v>m2</v>
          </cell>
          <cell r="H29">
            <v>16.895</v>
          </cell>
          <cell r="I29">
            <v>152000</v>
          </cell>
          <cell r="K29">
            <v>2568040</v>
          </cell>
        </row>
        <row r="30">
          <cell r="C30" t="str">
            <v>B37</v>
          </cell>
          <cell r="D30" t="str">
            <v>* èng n­íc tr¸ng kÏm, ®k 20 cm</v>
          </cell>
          <cell r="F30" t="str">
            <v>d=17m</v>
          </cell>
          <cell r="G30" t="str">
            <v>m</v>
          </cell>
          <cell r="H30">
            <v>17</v>
          </cell>
          <cell r="I30">
            <v>15431</v>
          </cell>
          <cell r="K30">
            <v>262327</v>
          </cell>
        </row>
        <row r="31">
          <cell r="B31">
            <v>3</v>
          </cell>
          <cell r="D31" t="str">
            <v>NguyÔn Xu©n Chung</v>
          </cell>
          <cell r="K31">
            <v>45286700</v>
          </cell>
        </row>
        <row r="32">
          <cell r="C32" t="str">
            <v>a3.c</v>
          </cell>
          <cell r="D32" t="str">
            <v>1. Nhµ ë; H =3,35m
M¸i lîp ngãi, t­êng x©y g¹ch chØ quÐt v«i ve, nÒn l¸t g¹ch hoa XM, cöa gç HS.</v>
          </cell>
          <cell r="E32" t="str">
            <v>L3C</v>
          </cell>
          <cell r="F32" t="str">
            <v>4,5*6,0</v>
          </cell>
          <cell r="G32" t="str">
            <v>m2</v>
          </cell>
          <cell r="H32">
            <v>27</v>
          </cell>
          <cell r="I32">
            <v>1002000</v>
          </cell>
          <cell r="K32">
            <v>27054000</v>
          </cell>
        </row>
        <row r="33">
          <cell r="C33" t="str">
            <v>b8.2</v>
          </cell>
          <cell r="D33" t="str">
            <v>* Ch¾n song hoa s¾t cöa sæ</v>
          </cell>
          <cell r="F33" t="str">
            <v>1,3*0,85*2</v>
          </cell>
          <cell r="G33" t="str">
            <v>m2</v>
          </cell>
          <cell r="H33">
            <v>2.21</v>
          </cell>
          <cell r="I33">
            <v>125000</v>
          </cell>
          <cell r="K33">
            <v>276250</v>
          </cell>
        </row>
        <row r="34">
          <cell r="C34" t="str">
            <v>b4.7</v>
          </cell>
          <cell r="D34" t="str">
            <v>* TrÇn v«i r¬m</v>
          </cell>
          <cell r="F34" t="str">
            <v>4,3*5,8</v>
          </cell>
          <cell r="G34" t="str">
            <v>m2</v>
          </cell>
          <cell r="H34">
            <v>24.939999999999998</v>
          </cell>
          <cell r="I34">
            <v>79000</v>
          </cell>
          <cell r="K34">
            <v>1970259.9999999998</v>
          </cell>
        </row>
        <row r="35">
          <cell r="D35" t="str">
            <v>* §iÖn trong nhµ 4%</v>
          </cell>
          <cell r="G35" t="str">
            <v>%</v>
          </cell>
          <cell r="K35">
            <v>1172020.4000000001</v>
          </cell>
        </row>
        <row r="36">
          <cell r="C36" t="str">
            <v>a6</v>
          </cell>
          <cell r="D36" t="str">
            <v>2. BÕp; h = 2,9
M¸i lîp phiBr«XM, t­êng x©y g¹ch chØ, nÒn xÕp g¹ch, t­êng 3 bøc</v>
          </cell>
          <cell r="E36" t="str">
            <v>LQ</v>
          </cell>
          <cell r="F36" t="str">
            <v>2,2*6,1</v>
          </cell>
          <cell r="G36" t="str">
            <v>m2</v>
          </cell>
          <cell r="H36">
            <v>13.42</v>
          </cell>
          <cell r="I36">
            <v>274000</v>
          </cell>
          <cell r="K36">
            <v>3677080</v>
          </cell>
        </row>
        <row r="37">
          <cell r="C37" t="str">
            <v>a17</v>
          </cell>
          <cell r="D37" t="str">
            <v>* BÖ bÕp BTCT</v>
          </cell>
          <cell r="F37" t="str">
            <v>1,25*0,7*0,05</v>
          </cell>
          <cell r="G37" t="str">
            <v>m3</v>
          </cell>
          <cell r="H37">
            <v>4.3750000000000004E-2</v>
          </cell>
          <cell r="I37">
            <v>1872000</v>
          </cell>
          <cell r="K37">
            <v>81900.000000000015</v>
          </cell>
        </row>
        <row r="38">
          <cell r="C38" t="str">
            <v>b2</v>
          </cell>
          <cell r="D38" t="str">
            <v>* èp bÖ bÕp</v>
          </cell>
          <cell r="F38" t="str">
            <v>1,25*0,7</v>
          </cell>
          <cell r="G38" t="str">
            <v>m2</v>
          </cell>
          <cell r="H38">
            <v>0.875</v>
          </cell>
          <cell r="I38">
            <v>132000</v>
          </cell>
          <cell r="K38">
            <v>115500</v>
          </cell>
        </row>
        <row r="39">
          <cell r="D39" t="str">
            <v>- §iÖn</v>
          </cell>
          <cell r="K39">
            <v>154979.20000000001</v>
          </cell>
        </row>
        <row r="40">
          <cell r="D40" t="str">
            <v>3. Nhµ t¾m;</v>
          </cell>
        </row>
        <row r="41">
          <cell r="C41" t="str">
            <v>b35.1</v>
          </cell>
          <cell r="D41" t="str">
            <v>- M¸i lîp TÊm nhùa</v>
          </cell>
          <cell r="F41" t="str">
            <v>1,5*2,0</v>
          </cell>
          <cell r="G41" t="str">
            <v>m2</v>
          </cell>
          <cell r="H41">
            <v>3</v>
          </cell>
          <cell r="I41">
            <v>29500</v>
          </cell>
          <cell r="K41">
            <v>88500</v>
          </cell>
        </row>
        <row r="42">
          <cell r="C42" t="str">
            <v>a10.2</v>
          </cell>
          <cell r="D42" t="str">
            <v>- T­êng x©y g¹ch chØ 110, kh«ng tr¸t</v>
          </cell>
          <cell r="F42" t="str">
            <v>(2,0*0,7)+(1,8*0,9)+(1,5*2,0)</v>
          </cell>
          <cell r="G42" t="str">
            <v>m2</v>
          </cell>
          <cell r="H42">
            <v>6.02</v>
          </cell>
          <cell r="I42">
            <v>243000</v>
          </cell>
          <cell r="K42">
            <v>1462860</v>
          </cell>
        </row>
        <row r="43">
          <cell r="C43" t="str">
            <v>b22.2</v>
          </cell>
          <cell r="D43" t="str">
            <v>- NÒn l¸t g¹ch hoa xi m¨ng</v>
          </cell>
          <cell r="F43" t="str">
            <v>1,5*1,8</v>
          </cell>
          <cell r="G43" t="str">
            <v>m2</v>
          </cell>
          <cell r="H43">
            <v>2.7</v>
          </cell>
          <cell r="I43">
            <v>42000</v>
          </cell>
          <cell r="K43">
            <v>113400.00000000001</v>
          </cell>
        </row>
        <row r="44">
          <cell r="C44" t="str">
            <v>a9.1</v>
          </cell>
          <cell r="D44" t="str">
            <v>4.BÓ n­íc ¨n x©y g¹ch chØ t­êng 110 cã n¾p</v>
          </cell>
          <cell r="F44" t="str">
            <v>2,15*1,0*1,6</v>
          </cell>
          <cell r="G44" t="str">
            <v>m3</v>
          </cell>
          <cell r="H44">
            <v>3.44</v>
          </cell>
          <cell r="I44">
            <v>700000</v>
          </cell>
          <cell r="K44">
            <v>2408000</v>
          </cell>
        </row>
        <row r="45">
          <cell r="D45" t="str">
            <v xml:space="preserve">5.Chuång chã: </v>
          </cell>
        </row>
        <row r="46">
          <cell r="C46" t="str">
            <v>B35</v>
          </cell>
          <cell r="D46" t="str">
            <v>- M¸i lîp phibr«XM</v>
          </cell>
          <cell r="F46" t="str">
            <v>2,25*2,3</v>
          </cell>
          <cell r="G46" t="str">
            <v>m2</v>
          </cell>
          <cell r="H46">
            <v>5.1749999999999998</v>
          </cell>
          <cell r="I46">
            <v>59000</v>
          </cell>
          <cell r="K46">
            <v>305325</v>
          </cell>
        </row>
        <row r="47">
          <cell r="C47" t="str">
            <v>a18</v>
          </cell>
          <cell r="D47" t="str">
            <v>-Trô x©y g¹ch chØ</v>
          </cell>
          <cell r="F47" t="str">
            <v>0,45*0,25*2,3</v>
          </cell>
          <cell r="G47" t="str">
            <v>m3</v>
          </cell>
          <cell r="H47">
            <v>0.25874999999999998</v>
          </cell>
          <cell r="I47">
            <v>517000</v>
          </cell>
          <cell r="K47">
            <v>133773.75</v>
          </cell>
        </row>
        <row r="48">
          <cell r="C48" t="str">
            <v>a11.2</v>
          </cell>
          <cell r="D48" t="str">
            <v>-NÒn l¸t g¹ch chØ</v>
          </cell>
          <cell r="F48" t="str">
            <v>2,25*2,3</v>
          </cell>
          <cell r="G48" t="str">
            <v>m2</v>
          </cell>
          <cell r="H48">
            <v>5.1749999999999998</v>
          </cell>
          <cell r="I48">
            <v>90000</v>
          </cell>
          <cell r="K48">
            <v>465750</v>
          </cell>
        </row>
        <row r="49">
          <cell r="C49" t="str">
            <v>a3.t</v>
          </cell>
          <cell r="D49" t="str">
            <v>6.Nhµ WC; h = 2,3m
M¸i lîp phibr« XM, t­êng x©y g¹ch chØ, tr¸t, kh«ng quÐt v«I ve, tr¸t, kh«ng quÐt v«i ve</v>
          </cell>
          <cell r="E49" t="str">
            <v>TP</v>
          </cell>
          <cell r="F49" t="str">
            <v>1,2*2,2</v>
          </cell>
          <cell r="G49" t="str">
            <v>m2</v>
          </cell>
          <cell r="H49">
            <v>2.64</v>
          </cell>
          <cell r="I49">
            <v>716000</v>
          </cell>
          <cell r="K49">
            <v>1890240</v>
          </cell>
        </row>
        <row r="50">
          <cell r="C50" t="str">
            <v>b19.4</v>
          </cell>
          <cell r="D50" t="str">
            <v>- Trõ m¸i lîp phibr« xm</v>
          </cell>
          <cell r="F50" t="str">
            <v>1,2*2,2</v>
          </cell>
          <cell r="G50" t="str">
            <v>m2</v>
          </cell>
          <cell r="H50">
            <v>2.64</v>
          </cell>
          <cell r="I50">
            <v>-77000</v>
          </cell>
          <cell r="K50">
            <v>-203280</v>
          </cell>
        </row>
        <row r="51">
          <cell r="C51" t="str">
            <v>B28.1</v>
          </cell>
          <cell r="D51" t="str">
            <v>* BÖ xÝ xæm</v>
          </cell>
          <cell r="F51" t="str">
            <v>01 c¸i</v>
          </cell>
          <cell r="G51" t="str">
            <v>c¸i</v>
          </cell>
          <cell r="H51">
            <v>1</v>
          </cell>
          <cell r="I51">
            <v>150000</v>
          </cell>
          <cell r="K51">
            <v>150000</v>
          </cell>
        </row>
        <row r="52">
          <cell r="C52" t="str">
            <v>a11.2</v>
          </cell>
          <cell r="D52" t="str">
            <v>7.S©n l¸t g¹ch chØ</v>
          </cell>
          <cell r="F52" t="str">
            <v>3,1*2,2</v>
          </cell>
          <cell r="G52" t="str">
            <v>m2</v>
          </cell>
          <cell r="H52">
            <v>6.8200000000000012</v>
          </cell>
          <cell r="I52">
            <v>90000</v>
          </cell>
          <cell r="K52">
            <v>613800.00000000012</v>
          </cell>
        </row>
        <row r="53">
          <cell r="C53" t="str">
            <v>a11.3</v>
          </cell>
          <cell r="D53" t="str">
            <v>8.S©n l¸ng xi m¨ng</v>
          </cell>
          <cell r="F53" t="str">
            <v>4,5*2,8</v>
          </cell>
          <cell r="G53" t="str">
            <v>m2</v>
          </cell>
          <cell r="H53">
            <v>12.6</v>
          </cell>
          <cell r="I53">
            <v>63000</v>
          </cell>
          <cell r="K53">
            <v>793800</v>
          </cell>
        </row>
        <row r="54">
          <cell r="C54" t="str">
            <v>a10.7'</v>
          </cell>
          <cell r="D54" t="str">
            <v>9.Cæng s¾t hµn</v>
          </cell>
          <cell r="F54" t="str">
            <v>1,2*2,2</v>
          </cell>
          <cell r="G54" t="str">
            <v>m2</v>
          </cell>
          <cell r="H54">
            <v>2.64</v>
          </cell>
          <cell r="I54">
            <v>152353</v>
          </cell>
          <cell r="K54">
            <v>402211.92000000004</v>
          </cell>
        </row>
        <row r="55">
          <cell r="C55" t="str">
            <v>a18</v>
          </cell>
          <cell r="D55" t="str">
            <v>10.Trô cæng x©y g¹ch chØ</v>
          </cell>
          <cell r="F55" t="str">
            <v>(0,3*0,3*2,2)+(0,25*0,25*1,3)</v>
          </cell>
          <cell r="G55" t="str">
            <v>m3</v>
          </cell>
          <cell r="H55">
            <v>0.27925</v>
          </cell>
          <cell r="I55">
            <v>517000</v>
          </cell>
          <cell r="K55">
            <v>144372.25</v>
          </cell>
        </row>
        <row r="56">
          <cell r="C56" t="str">
            <v>a9.1</v>
          </cell>
          <cell r="D56" t="str">
            <v>11.BÓ phèt x©y g¹ch chØ t­êng 110</v>
          </cell>
          <cell r="F56" t="str">
            <v>1,2*2,0*1,2</v>
          </cell>
          <cell r="G56" t="str">
            <v>m3</v>
          </cell>
          <cell r="H56">
            <v>2.88</v>
          </cell>
          <cell r="I56">
            <v>700000</v>
          </cell>
          <cell r="K56">
            <v>2016000</v>
          </cell>
        </row>
        <row r="57">
          <cell r="B57">
            <v>5</v>
          </cell>
          <cell r="D57" t="str">
            <v>Ngµn A Th­¬ng</v>
          </cell>
          <cell r="K57">
            <v>52315000</v>
          </cell>
        </row>
        <row r="58">
          <cell r="C58" t="str">
            <v>a3.c</v>
          </cell>
          <cell r="D58" t="str">
            <v>1.Nhµ ë sè 1 ; h= 3,2m</v>
          </cell>
          <cell r="E58" t="str">
            <v>L3C</v>
          </cell>
          <cell r="F58" t="str">
            <v>5,3*5,8</v>
          </cell>
          <cell r="G58" t="str">
            <v>m2</v>
          </cell>
          <cell r="H58">
            <v>30.74</v>
          </cell>
          <cell r="I58">
            <v>1002000</v>
          </cell>
          <cell r="J58">
            <v>0.9</v>
          </cell>
          <cell r="K58">
            <v>27721332</v>
          </cell>
        </row>
        <row r="59">
          <cell r="D59" t="str">
            <v>M¸i lîp phibr« xm, t­êng x©y g¹ch BT, cöa ®inh nÒn l¸t g¹ch hoa xm</v>
          </cell>
        </row>
        <row r="60">
          <cell r="C60" t="str">
            <v>b19.4</v>
          </cell>
          <cell r="D60" t="str">
            <v>-Trõ m¸i lîp phibr« xm</v>
          </cell>
          <cell r="F60" t="str">
            <v>5,3*5,8</v>
          </cell>
          <cell r="G60" t="str">
            <v>m2</v>
          </cell>
          <cell r="H60">
            <v>30.74</v>
          </cell>
          <cell r="I60">
            <v>-77000</v>
          </cell>
          <cell r="K60">
            <v>-2366980</v>
          </cell>
        </row>
        <row r="61">
          <cell r="C61" t="str">
            <v>b20.2</v>
          </cell>
          <cell r="D61" t="str">
            <v>*Cöa gç ®inh</v>
          </cell>
          <cell r="F61" t="str">
            <v>(1*2,1)+(0,8*1,2)</v>
          </cell>
          <cell r="G61" t="str">
            <v>m2</v>
          </cell>
          <cell r="H61">
            <v>3.06</v>
          </cell>
          <cell r="I61">
            <v>415000</v>
          </cell>
          <cell r="K61">
            <v>1269900</v>
          </cell>
        </row>
        <row r="62">
          <cell r="C62" t="str">
            <v>b4.3</v>
          </cell>
          <cell r="D62" t="str">
            <v>*TrÇn nhùa</v>
          </cell>
          <cell r="F62" t="str">
            <v>5,1*5,6</v>
          </cell>
          <cell r="G62" t="str">
            <v>m2</v>
          </cell>
          <cell r="H62">
            <v>28.559999999999995</v>
          </cell>
          <cell r="I62">
            <v>91000</v>
          </cell>
          <cell r="K62">
            <v>2598959.9999999995</v>
          </cell>
        </row>
        <row r="63">
          <cell r="C63" t="str">
            <v>b8.2</v>
          </cell>
          <cell r="D63" t="str">
            <v>*Ch¾n song cöa sæ s¾t hµn</v>
          </cell>
          <cell r="F63" t="str">
            <v>0,8*1,2</v>
          </cell>
          <cell r="G63" t="str">
            <v>m2</v>
          </cell>
          <cell r="H63">
            <v>0.96</v>
          </cell>
          <cell r="I63">
            <v>125000</v>
          </cell>
          <cell r="K63">
            <v>120000</v>
          </cell>
        </row>
        <row r="64">
          <cell r="D64" t="str">
            <v>* HÖ thèng ®iÖn</v>
          </cell>
          <cell r="G64" t="str">
            <v>%</v>
          </cell>
          <cell r="K64">
            <v>1173728.48</v>
          </cell>
        </row>
        <row r="65">
          <cell r="C65" t="str">
            <v>a3.d</v>
          </cell>
          <cell r="D65" t="str">
            <v>2.BÕp + Nhµ t¾m ; h=2,5m
M¸i lîp phibr« xm, t­êng x©y g¹ch BT, cöa gç HS, nÒn l¸ng xm, phßng t¾m l¸t g¹ch xm</v>
          </cell>
          <cell r="E65" t="str">
            <v>L3D</v>
          </cell>
          <cell r="F65" t="str">
            <v>6,3*2,5</v>
          </cell>
          <cell r="G65" t="str">
            <v>m2</v>
          </cell>
          <cell r="H65">
            <v>15.75</v>
          </cell>
          <cell r="I65">
            <v>950000</v>
          </cell>
          <cell r="J65">
            <v>0.9</v>
          </cell>
          <cell r="K65">
            <v>13466250</v>
          </cell>
        </row>
        <row r="66">
          <cell r="C66" t="str">
            <v>b19.4</v>
          </cell>
          <cell r="D66" t="str">
            <v>-Trõ m¸i lîp phibr« xm</v>
          </cell>
          <cell r="F66" t="str">
            <v>6,3*2,5</v>
          </cell>
          <cell r="G66" t="str">
            <v>m2</v>
          </cell>
          <cell r="H66">
            <v>15.75</v>
          </cell>
          <cell r="I66">
            <v>-77000</v>
          </cell>
          <cell r="K66">
            <v>-1212750</v>
          </cell>
        </row>
        <row r="67">
          <cell r="C67" t="str">
            <v>b21.2</v>
          </cell>
          <cell r="D67" t="str">
            <v>-Trõ nÒn l¸ng xm</v>
          </cell>
          <cell r="F67" t="str">
            <v>4,8*2,4</v>
          </cell>
          <cell r="G67" t="str">
            <v>m2</v>
          </cell>
          <cell r="H67">
            <v>11.52</v>
          </cell>
          <cell r="I67">
            <v>42000</v>
          </cell>
          <cell r="K67">
            <v>483840</v>
          </cell>
        </row>
        <row r="68">
          <cell r="D68" t="str">
            <v>* HÖ thèng ®iÖn</v>
          </cell>
          <cell r="K68">
            <v>509493.60000000003</v>
          </cell>
        </row>
        <row r="69">
          <cell r="C69" t="str">
            <v>b2</v>
          </cell>
          <cell r="D69" t="str">
            <v>* èp g¹ch t­êng nhµ t¾m</v>
          </cell>
          <cell r="F69" t="str">
            <v>(1,5+1,5+2,2+2-0,7)*1,2</v>
          </cell>
          <cell r="G69" t="str">
            <v>m2</v>
          </cell>
          <cell r="H69">
            <v>7.8</v>
          </cell>
          <cell r="I69">
            <v>132000</v>
          </cell>
          <cell r="K69">
            <v>1029600</v>
          </cell>
        </row>
        <row r="70">
          <cell r="C70" t="str">
            <v>B28.1</v>
          </cell>
          <cell r="D70" t="str">
            <v>* bÖ xÝ xæm</v>
          </cell>
          <cell r="F70">
            <v>1</v>
          </cell>
          <cell r="G70" t="str">
            <v>c¸i</v>
          </cell>
          <cell r="H70">
            <v>1</v>
          </cell>
          <cell r="I70">
            <v>150000</v>
          </cell>
          <cell r="K70">
            <v>150000</v>
          </cell>
        </row>
        <row r="71">
          <cell r="C71" t="str">
            <v>a9.1</v>
          </cell>
          <cell r="D71" t="str">
            <v>* BÓ phèt x©y g¹ch chØ t­êng 110</v>
          </cell>
          <cell r="F71" t="str">
            <v>7m3</v>
          </cell>
          <cell r="G71" t="str">
            <v>m3</v>
          </cell>
          <cell r="H71">
            <v>7</v>
          </cell>
          <cell r="I71">
            <v>700000</v>
          </cell>
          <cell r="K71">
            <v>4900000</v>
          </cell>
        </row>
        <row r="72">
          <cell r="C72" t="str">
            <v>b23</v>
          </cell>
          <cell r="D72" t="str">
            <v>* §iÖn tho¹i bµn 712 960</v>
          </cell>
          <cell r="F72">
            <v>1</v>
          </cell>
          <cell r="G72" t="str">
            <v>m¸y</v>
          </cell>
          <cell r="H72">
            <v>1</v>
          </cell>
          <cell r="I72">
            <v>360000</v>
          </cell>
          <cell r="K72">
            <v>360000</v>
          </cell>
        </row>
        <row r="73">
          <cell r="C73" t="str">
            <v>a11.3</v>
          </cell>
          <cell r="D73" t="str">
            <v xml:space="preserve">* S©n l¸ng xi m¨ng </v>
          </cell>
          <cell r="F73" t="str">
            <v>(6,4*2,8)+(1,0*2,55)</v>
          </cell>
          <cell r="G73" t="str">
            <v>m2</v>
          </cell>
          <cell r="H73">
            <v>20.47</v>
          </cell>
          <cell r="I73">
            <v>63000</v>
          </cell>
          <cell r="K73">
            <v>1289610</v>
          </cell>
        </row>
        <row r="74">
          <cell r="C74" t="str">
            <v>a10.3</v>
          </cell>
          <cell r="D74" t="str">
            <v>* T­êng rµo x©y g¹ch BT tr¸t 2 mÆt</v>
          </cell>
          <cell r="F74" t="str">
            <v>1,0*2,2</v>
          </cell>
          <cell r="G74" t="str">
            <v>m2</v>
          </cell>
          <cell r="H74">
            <v>2.2000000000000002</v>
          </cell>
          <cell r="I74">
            <v>152000</v>
          </cell>
          <cell r="K74">
            <v>334400</v>
          </cell>
        </row>
        <row r="75">
          <cell r="C75" t="str">
            <v>B37</v>
          </cell>
          <cell r="D75" t="str">
            <v>* §­êng èng n­íc m¸y tr¸ng kÏm, ®k 15 cm</v>
          </cell>
          <cell r="F75" t="str">
            <v>17,2+10,4+2+2</v>
          </cell>
          <cell r="G75" t="str">
            <v>m</v>
          </cell>
          <cell r="H75">
            <v>31.6</v>
          </cell>
          <cell r="I75">
            <v>15431</v>
          </cell>
          <cell r="K75">
            <v>487619.60000000003</v>
          </cell>
        </row>
        <row r="76">
          <cell r="B76">
            <v>6</v>
          </cell>
          <cell r="D76" t="str">
            <v>Hoµng DÈu Nh»m</v>
          </cell>
          <cell r="K76">
            <v>654800</v>
          </cell>
        </row>
        <row r="77">
          <cell r="C77" t="str">
            <v>a11.3</v>
          </cell>
          <cell r="D77" t="str">
            <v>1.S©n l¸ng xi m¨ng</v>
          </cell>
          <cell r="F77" t="str">
            <v>2,6*3,8</v>
          </cell>
          <cell r="G77" t="str">
            <v>m2</v>
          </cell>
          <cell r="H77">
            <v>9.879999999999999</v>
          </cell>
          <cell r="I77">
            <v>63000</v>
          </cell>
          <cell r="K77">
            <v>622439.99999999988</v>
          </cell>
        </row>
        <row r="78">
          <cell r="C78" t="str">
            <v>a18</v>
          </cell>
          <cell r="D78" t="str">
            <v>2.C©y h­¬ng x©y g¹ch chØ</v>
          </cell>
          <cell r="F78" t="str">
            <v>0,25*0,25*1</v>
          </cell>
          <cell r="G78" t="str">
            <v>m3</v>
          </cell>
          <cell r="H78">
            <v>6.25E-2</v>
          </cell>
          <cell r="I78">
            <v>517000</v>
          </cell>
          <cell r="K78">
            <v>32312.5</v>
          </cell>
        </row>
        <row r="79">
          <cell r="B79">
            <v>7</v>
          </cell>
          <cell r="D79" t="str">
            <v>Hµ H÷u Khai</v>
          </cell>
          <cell r="K79">
            <v>11018800</v>
          </cell>
        </row>
        <row r="80">
          <cell r="C80" t="str">
            <v>a10.3'</v>
          </cell>
          <cell r="D80" t="str">
            <v>1. T­êng rµo x©y g¹ch BT kh«ng tr¸t</v>
          </cell>
          <cell r="F80" t="str">
            <v>(16,7*1,6)+(6,4*1,5)+(20,1*1,3)+(6,9*1,2)+(10*1,1)</v>
          </cell>
          <cell r="G80" t="str">
            <v>m2</v>
          </cell>
          <cell r="H80">
            <v>81.73</v>
          </cell>
          <cell r="I80">
            <v>121000</v>
          </cell>
          <cell r="K80">
            <v>9889330</v>
          </cell>
        </row>
        <row r="81">
          <cell r="C81" t="str">
            <v>a10.2'</v>
          </cell>
          <cell r="D81" t="str">
            <v>2. T­êng rµo x©y g¹ch chØ t­êng 110, k« tr¸t</v>
          </cell>
          <cell r="F81" t="str">
            <v>3,9*1,6</v>
          </cell>
          <cell r="G81" t="str">
            <v>m2</v>
          </cell>
          <cell r="H81">
            <v>6.24</v>
          </cell>
          <cell r="I81">
            <v>181000</v>
          </cell>
          <cell r="K81">
            <v>1129440</v>
          </cell>
        </row>
        <row r="82">
          <cell r="B82">
            <v>8</v>
          </cell>
          <cell r="D82" t="str">
            <v>Hµ ThÞ Lý</v>
          </cell>
          <cell r="K82">
            <v>1282100</v>
          </cell>
        </row>
        <row r="83">
          <cell r="C83" t="str">
            <v>b35</v>
          </cell>
          <cell r="D83" t="str">
            <v>1. L¸n t¹m; M¸i lîp phi br« xm, kh«ng t­êng</v>
          </cell>
          <cell r="F83" t="str">
            <v>5,3*4,1</v>
          </cell>
          <cell r="G83" t="str">
            <v>m2</v>
          </cell>
          <cell r="H83">
            <v>21.729999999999997</v>
          </cell>
          <cell r="I83">
            <v>59000</v>
          </cell>
          <cell r="K83">
            <v>1282100</v>
          </cell>
        </row>
        <row r="84">
          <cell r="B84">
            <v>9</v>
          </cell>
          <cell r="D84" t="str">
            <v>Hµ ThÞ H¶o</v>
          </cell>
          <cell r="K84">
            <v>139332400</v>
          </cell>
        </row>
        <row r="85">
          <cell r="C85" t="str">
            <v>a3.a</v>
          </cell>
          <cell r="D85" t="str">
            <v>1. Nhµ ë; h = 4,75m
M¸i lîp phibr« xm, t­êng x©y g¹ch chØ t­êng 220, hiªn ®æ BT CT, nÒn l¸t g¹ch XM, cöa ®i chÝnh 2 líp, t­êng l¨n s¬n toµn nhµ</v>
          </cell>
          <cell r="E85" t="str">
            <v>L3A</v>
          </cell>
          <cell r="F85" t="str">
            <v>4,0*17,0</v>
          </cell>
          <cell r="G85" t="str">
            <v>m2</v>
          </cell>
          <cell r="H85">
            <v>68</v>
          </cell>
          <cell r="I85">
            <v>1244000</v>
          </cell>
          <cell r="K85">
            <v>84592000</v>
          </cell>
        </row>
        <row r="86">
          <cell r="C86" t="str">
            <v>b19.4</v>
          </cell>
          <cell r="D86" t="str">
            <v>-Trõ m¸i lîp phibr« xm</v>
          </cell>
          <cell r="F86" t="str">
            <v>4,0*17,0</v>
          </cell>
          <cell r="G86" t="str">
            <v>m2</v>
          </cell>
          <cell r="H86">
            <v>68</v>
          </cell>
          <cell r="I86">
            <v>-77000</v>
          </cell>
          <cell r="K86">
            <v>-5236000</v>
          </cell>
        </row>
        <row r="87">
          <cell r="C87" t="str">
            <v>b4.3</v>
          </cell>
          <cell r="D87" t="str">
            <v>* TrÇn nhùa toµn nhµ</v>
          </cell>
          <cell r="F87" t="str">
            <v>3,7*16,2</v>
          </cell>
          <cell r="G87" t="str">
            <v>m2</v>
          </cell>
          <cell r="H87">
            <v>59.94</v>
          </cell>
          <cell r="I87">
            <v>91000</v>
          </cell>
          <cell r="K87">
            <v>5454540</v>
          </cell>
        </row>
        <row r="88">
          <cell r="C88" t="str">
            <v>b7.1</v>
          </cell>
          <cell r="D88" t="str">
            <v>* Cöa s¾t xÕp cã bÞt t«n</v>
          </cell>
          <cell r="F88" t="str">
            <v>3,0*2,75</v>
          </cell>
          <cell r="G88" t="str">
            <v>m2</v>
          </cell>
          <cell r="H88">
            <v>8.25</v>
          </cell>
          <cell r="I88">
            <v>336000</v>
          </cell>
          <cell r="K88">
            <v>2772000</v>
          </cell>
        </row>
        <row r="89">
          <cell r="C89" t="str">
            <v>b20.1</v>
          </cell>
          <cell r="D89" t="str">
            <v>Cöa nhµ gç nghiÕn</v>
          </cell>
          <cell r="F89" t="str">
            <v>2,65*2,75</v>
          </cell>
          <cell r="G89" t="str">
            <v>m2</v>
          </cell>
          <cell r="H89">
            <v>7.2874999999999996</v>
          </cell>
          <cell r="I89">
            <v>206000</v>
          </cell>
          <cell r="K89">
            <v>1501225</v>
          </cell>
        </row>
        <row r="90">
          <cell r="C90" t="str">
            <v>b20.3</v>
          </cell>
          <cell r="D90" t="str">
            <v>Cöa kÝnh khung nh«m</v>
          </cell>
          <cell r="F90" t="str">
            <v>(0,8*2,4*2)+(0,7*2,4)+(1,4*2,0)+(0,9*1,3)</v>
          </cell>
          <cell r="G90" t="str">
            <v>m2</v>
          </cell>
          <cell r="H90">
            <v>9.49</v>
          </cell>
          <cell r="I90">
            <v>170000</v>
          </cell>
          <cell r="K90">
            <v>1613300</v>
          </cell>
        </row>
        <row r="91">
          <cell r="C91" t="str">
            <v>b8.2</v>
          </cell>
          <cell r="D91" t="str">
            <v>ChÊn song s¾t cöa sæ + « tho¸ng</v>
          </cell>
          <cell r="F91" t="str">
            <v>(0,35*0,8*2)+(0,4*0,7*2)+(0,3*0,1)+(0,9*1,3)+(2,65*0,4)</v>
          </cell>
          <cell r="G91" t="str">
            <v>m2</v>
          </cell>
          <cell r="H91">
            <v>3.3800000000000003</v>
          </cell>
          <cell r="I91">
            <v>125000</v>
          </cell>
          <cell r="K91">
            <v>422500.00000000006</v>
          </cell>
        </row>
        <row r="92">
          <cell r="C92" t="str">
            <v>b20.3</v>
          </cell>
          <cell r="D92" t="str">
            <v>Bï Cöa s¾t</v>
          </cell>
          <cell r="F92" t="str">
            <v>0,8*2,0</v>
          </cell>
          <cell r="G92" t="str">
            <v>m2</v>
          </cell>
          <cell r="H92">
            <v>1.6</v>
          </cell>
          <cell r="I92">
            <v>170000</v>
          </cell>
          <cell r="K92">
            <v>272000</v>
          </cell>
        </row>
        <row r="93">
          <cell r="D93" t="str">
            <v>*HÖ thèng ®iÖn n­íc trong nhµ 8%</v>
          </cell>
          <cell r="G93" t="str">
            <v>%</v>
          </cell>
          <cell r="K93">
            <v>7311325.2000000002</v>
          </cell>
        </row>
        <row r="94">
          <cell r="C94" t="str">
            <v>a17</v>
          </cell>
          <cell r="D94" t="str">
            <v>Bª t«ng  cèt thÐp bÖ bÕp</v>
          </cell>
          <cell r="F94" t="str">
            <v>2,6*0,55*0,08</v>
          </cell>
          <cell r="G94" t="str">
            <v>m3</v>
          </cell>
          <cell r="H94">
            <v>0.11440000000000002</v>
          </cell>
          <cell r="I94">
            <v>1872000</v>
          </cell>
          <cell r="K94">
            <v>214156.80000000002</v>
          </cell>
        </row>
        <row r="95">
          <cell r="C95" t="str">
            <v>b2</v>
          </cell>
          <cell r="D95" t="str">
            <v>G¹ch èp t­êng</v>
          </cell>
          <cell r="F95" t="str">
            <v>64,0*0,1</v>
          </cell>
          <cell r="G95" t="str">
            <v>m2</v>
          </cell>
          <cell r="H95">
            <v>6.4</v>
          </cell>
          <cell r="I95">
            <v>132000</v>
          </cell>
          <cell r="K95">
            <v>844800</v>
          </cell>
        </row>
        <row r="96">
          <cell r="C96" t="str">
            <v>b2</v>
          </cell>
          <cell r="D96" t="str">
            <v>G¹ch èp t­êng phßng t¾m + bÕp ¨n</v>
          </cell>
          <cell r="F96" t="str">
            <v>(2,7+1,8)*2*2,5-(0,7*2,4)-(1,4*2)+(8,18*1,8)+(1,1*3,4)</v>
          </cell>
          <cell r="G96" t="str">
            <v>m2</v>
          </cell>
          <cell r="H96">
            <v>36.484000000000002</v>
          </cell>
          <cell r="I96">
            <v>132000</v>
          </cell>
          <cell r="K96">
            <v>4815888</v>
          </cell>
        </row>
        <row r="97">
          <cell r="C97" t="str">
            <v>b1.3</v>
          </cell>
          <cell r="D97" t="str">
            <v>L¨n s¬n trong nhµ</v>
          </cell>
          <cell r="F97">
            <v>310.7</v>
          </cell>
          <cell r="G97" t="str">
            <v>m2</v>
          </cell>
          <cell r="H97">
            <v>310.7</v>
          </cell>
          <cell r="I97">
            <v>21000</v>
          </cell>
          <cell r="K97">
            <v>6524700</v>
          </cell>
        </row>
        <row r="98">
          <cell r="C98" t="str">
            <v>a9.2</v>
          </cell>
          <cell r="D98" t="str">
            <v>BÓ n­íc ngÇm thµnh bÓ dÇy 220mm</v>
          </cell>
          <cell r="F98" t="str">
            <v>2,52*1,8*1,22</v>
          </cell>
          <cell r="G98" t="str">
            <v>m3</v>
          </cell>
          <cell r="H98">
            <v>5.5339200000000002</v>
          </cell>
          <cell r="I98">
            <v>887000</v>
          </cell>
          <cell r="K98">
            <v>4908587.04</v>
          </cell>
        </row>
        <row r="99">
          <cell r="C99" t="str">
            <v>B47.1</v>
          </cell>
          <cell r="D99" t="str">
            <v>ChËu röa Inox ®«i</v>
          </cell>
          <cell r="F99">
            <v>1</v>
          </cell>
          <cell r="G99" t="str">
            <v>c¸i</v>
          </cell>
          <cell r="H99">
            <v>1</v>
          </cell>
          <cell r="I99">
            <v>420000</v>
          </cell>
          <cell r="K99">
            <v>420000</v>
          </cell>
        </row>
        <row r="100">
          <cell r="C100" t="str">
            <v>b25</v>
          </cell>
          <cell r="D100" t="str">
            <v>B×nh ®un n­íc nãng</v>
          </cell>
          <cell r="F100">
            <v>1</v>
          </cell>
          <cell r="G100" t="str">
            <v>b×nh</v>
          </cell>
          <cell r="H100">
            <v>1</v>
          </cell>
          <cell r="I100">
            <v>210000</v>
          </cell>
          <cell r="K100">
            <v>210000</v>
          </cell>
        </row>
        <row r="101">
          <cell r="C101" t="str">
            <v>b24.2</v>
          </cell>
          <cell r="D101" t="str">
            <v>M¸y ®iÒu hoµ kh«ng khi lo¹i 2 côc</v>
          </cell>
          <cell r="F101">
            <v>1</v>
          </cell>
          <cell r="G101" t="str">
            <v>m¸y</v>
          </cell>
          <cell r="H101">
            <v>1</v>
          </cell>
          <cell r="I101">
            <v>180000</v>
          </cell>
          <cell r="K101">
            <v>180000</v>
          </cell>
        </row>
        <row r="102">
          <cell r="C102" t="str">
            <v>a9.1</v>
          </cell>
          <cell r="D102" t="str">
            <v>BÓ phèt thµnh bÓ dÇy 110mm</v>
          </cell>
          <cell r="F102" t="str">
            <v>1,4*2,3*2,0</v>
          </cell>
          <cell r="G102" t="str">
            <v>m3</v>
          </cell>
          <cell r="H102">
            <v>6.4399999999999995</v>
          </cell>
          <cell r="I102">
            <v>700000</v>
          </cell>
          <cell r="K102">
            <v>4508000</v>
          </cell>
        </row>
        <row r="103">
          <cell r="C103" t="str">
            <v>a11.2</v>
          </cell>
          <cell r="D103" t="str">
            <v>2. S©n l¸t g¹ch nung ®á</v>
          </cell>
          <cell r="F103" t="str">
            <v>4,5*4,0</v>
          </cell>
          <cell r="G103" t="str">
            <v>m2</v>
          </cell>
          <cell r="H103">
            <v>18</v>
          </cell>
          <cell r="I103">
            <v>90000</v>
          </cell>
          <cell r="K103">
            <v>1620000</v>
          </cell>
        </row>
        <row r="104">
          <cell r="C104" t="str">
            <v>a10.7</v>
          </cell>
          <cell r="D104" t="str">
            <v>Cæng hoa s¾t</v>
          </cell>
          <cell r="F104" t="str">
            <v>1,8*2,15</v>
          </cell>
          <cell r="G104" t="str">
            <v>m2</v>
          </cell>
          <cell r="H104">
            <v>3.87</v>
          </cell>
          <cell r="I104">
            <v>632000</v>
          </cell>
          <cell r="K104">
            <v>2445840</v>
          </cell>
        </row>
        <row r="105">
          <cell r="C105" t="str">
            <v>a10.4</v>
          </cell>
          <cell r="D105" t="str">
            <v>T­êng rµo hoa s¾t D&lt;10mm</v>
          </cell>
          <cell r="F105" t="str">
            <v>0,55*1,5*2,0</v>
          </cell>
          <cell r="G105" t="str">
            <v>m2</v>
          </cell>
          <cell r="H105">
            <v>1.6500000000000001</v>
          </cell>
          <cell r="I105">
            <v>225000</v>
          </cell>
          <cell r="K105">
            <v>371250.00000000006</v>
          </cell>
        </row>
        <row r="106">
          <cell r="C106" t="str">
            <v>a18</v>
          </cell>
          <cell r="D106" t="str">
            <v>Khèi x©y g¹ch</v>
          </cell>
          <cell r="F106" t="str">
            <v>0,35*0,35*2,17*2</v>
          </cell>
          <cell r="G106" t="str">
            <v>m3</v>
          </cell>
          <cell r="H106">
            <v>0.53164999999999996</v>
          </cell>
          <cell r="I106">
            <v>517000</v>
          </cell>
          <cell r="K106">
            <v>274863.05</v>
          </cell>
        </row>
        <row r="107">
          <cell r="C107" t="str">
            <v>a10.3</v>
          </cell>
          <cell r="D107" t="str">
            <v>T­êng rµo x©y g¹ch BT tr¸t 2 mÆt</v>
          </cell>
          <cell r="F107" t="str">
            <v>(9,0*1,6)+(1,54*1)+(2,1*0,8)</v>
          </cell>
          <cell r="G107" t="str">
            <v>m2</v>
          </cell>
          <cell r="H107">
            <v>17.62</v>
          </cell>
          <cell r="I107">
            <v>152000</v>
          </cell>
          <cell r="K107">
            <v>2678240</v>
          </cell>
        </row>
        <row r="108">
          <cell r="C108" t="str">
            <v>a10.3</v>
          </cell>
          <cell r="D108" t="str">
            <v>3. T­êng rµo x©y g¹ch BT tr¸t 2 mÆt</v>
          </cell>
          <cell r="F108" t="str">
            <v>36,5*1,6</v>
          </cell>
          <cell r="G108" t="str">
            <v>m2</v>
          </cell>
          <cell r="H108">
            <v>58.400000000000006</v>
          </cell>
          <cell r="I108">
            <v>152000</v>
          </cell>
          <cell r="K108">
            <v>8876800</v>
          </cell>
        </row>
        <row r="109">
          <cell r="C109" t="str">
            <v>a11.3</v>
          </cell>
          <cell r="D109" t="str">
            <v>4. S©n l¸ng xi m¨ng, v«i sØ</v>
          </cell>
          <cell r="F109" t="str">
            <v>(16*1,2)+(1,9*3,7)</v>
          </cell>
          <cell r="G109" t="str">
            <v>m2</v>
          </cell>
          <cell r="H109">
            <v>26.23</v>
          </cell>
          <cell r="I109">
            <v>63000</v>
          </cell>
          <cell r="K109">
            <v>1652490</v>
          </cell>
        </row>
        <row r="110">
          <cell r="C110" t="str">
            <v>a18</v>
          </cell>
          <cell r="D110" t="str">
            <v>* BËc tam cÊp xuèng v­ên x©y g¹ch</v>
          </cell>
          <cell r="F110" t="str">
            <v>0,26*1,2*2*0,26</v>
          </cell>
          <cell r="G110" t="str">
            <v>m3</v>
          </cell>
          <cell r="H110">
            <v>0.16224</v>
          </cell>
          <cell r="I110">
            <v>517000</v>
          </cell>
          <cell r="K110">
            <v>83878.080000000002</v>
          </cell>
        </row>
        <row r="111">
          <cell r="B111">
            <v>11</v>
          </cell>
          <cell r="D111" t="str">
            <v>Hµ H÷u Quèc</v>
          </cell>
          <cell r="K111">
            <v>190848400</v>
          </cell>
        </row>
        <row r="112">
          <cell r="C112" t="str">
            <v>a3.c</v>
          </cell>
          <cell r="D112" t="str">
            <v>1.Nhµ trä; h = 3,1m
M¸i lîp phibr« xm, t­êng x©y g¹ch BT tr¸t 2 mÆt, nÒn l¸ng xm, cöa v¸n ghÐp</v>
          </cell>
          <cell r="E112" t="str">
            <v>L3C</v>
          </cell>
          <cell r="F112" t="str">
            <v>5,0*27,5</v>
          </cell>
          <cell r="G112" t="str">
            <v>m2</v>
          </cell>
          <cell r="H112">
            <v>137.5</v>
          </cell>
          <cell r="I112">
            <v>1002000</v>
          </cell>
          <cell r="J112">
            <v>0.9</v>
          </cell>
          <cell r="K112">
            <v>123997500</v>
          </cell>
        </row>
        <row r="113">
          <cell r="C113" t="str">
            <v>b19.4</v>
          </cell>
          <cell r="D113" t="str">
            <v>-Trõ m¸i lîp phibr« xm</v>
          </cell>
          <cell r="F113" t="str">
            <v>5,0*27,5</v>
          </cell>
          <cell r="G113" t="str">
            <v>m2</v>
          </cell>
          <cell r="H113">
            <v>137.5</v>
          </cell>
          <cell r="I113">
            <v>-77000</v>
          </cell>
          <cell r="K113">
            <v>-10587500</v>
          </cell>
        </row>
        <row r="114">
          <cell r="C114" t="str">
            <v>b21.2</v>
          </cell>
          <cell r="D114" t="str">
            <v xml:space="preserve">-Trõ nÒn l¸ng xm </v>
          </cell>
          <cell r="F114" t="str">
            <v>4,8*26,4</v>
          </cell>
          <cell r="G114" t="str">
            <v>m2</v>
          </cell>
          <cell r="H114">
            <v>126.71999999999998</v>
          </cell>
          <cell r="I114">
            <v>42000</v>
          </cell>
          <cell r="K114">
            <v>5322239.9999999991</v>
          </cell>
        </row>
        <row r="115">
          <cell r="C115" t="str">
            <v>b8.2</v>
          </cell>
          <cell r="D115" t="str">
            <v>ChÊn song s¾t cöa</v>
          </cell>
          <cell r="F115" t="str">
            <v>0,8*1,2*10</v>
          </cell>
          <cell r="G115" t="str">
            <v>m2</v>
          </cell>
          <cell r="H115">
            <v>9.6</v>
          </cell>
          <cell r="I115">
            <v>125000</v>
          </cell>
          <cell r="K115">
            <v>1200000</v>
          </cell>
        </row>
        <row r="116">
          <cell r="D116" t="str">
            <v>* §iÖn trong nhµ 4%</v>
          </cell>
          <cell r="G116" t="str">
            <v>%</v>
          </cell>
          <cell r="K116">
            <v>4797289.6000000006</v>
          </cell>
        </row>
        <row r="117">
          <cell r="C117" t="str">
            <v>a3.d</v>
          </cell>
          <cell r="D117" t="str">
            <v>2. Nhµ WC; h = 2,5m
M¸i lîp phibr« xm, t­êng x©y g¹ch BT, nÒn l¸ng xm, cöa v¸n ghÐp.</v>
          </cell>
          <cell r="E117" t="str">
            <v>L3D</v>
          </cell>
          <cell r="F117" t="str">
            <v>1,8*5,0</v>
          </cell>
          <cell r="G117" t="str">
            <v>m2</v>
          </cell>
          <cell r="H117">
            <v>9</v>
          </cell>
          <cell r="I117">
            <v>950000</v>
          </cell>
          <cell r="J117">
            <v>0.9</v>
          </cell>
          <cell r="K117">
            <v>7695000</v>
          </cell>
        </row>
        <row r="118">
          <cell r="C118" t="str">
            <v>b19.4</v>
          </cell>
          <cell r="D118" t="str">
            <v>-Trõ m¸i lîp phibr« xm</v>
          </cell>
          <cell r="F118" t="str">
            <v>1,8*5,0</v>
          </cell>
          <cell r="G118" t="str">
            <v>m2</v>
          </cell>
          <cell r="H118">
            <v>9</v>
          </cell>
          <cell r="I118">
            <v>-77000</v>
          </cell>
          <cell r="K118">
            <v>-693000</v>
          </cell>
        </row>
        <row r="119">
          <cell r="C119" t="str">
            <v>b21.2</v>
          </cell>
          <cell r="D119" t="str">
            <v xml:space="preserve">-Trõ nÒn l¸ng xm </v>
          </cell>
          <cell r="F119" t="str">
            <v>1,6*4,8</v>
          </cell>
          <cell r="G119" t="str">
            <v>m2</v>
          </cell>
          <cell r="H119">
            <v>7.68</v>
          </cell>
          <cell r="I119">
            <v>42000</v>
          </cell>
          <cell r="K119">
            <v>322560</v>
          </cell>
        </row>
        <row r="120">
          <cell r="C120" t="str">
            <v>B28.1</v>
          </cell>
          <cell r="D120" t="str">
            <v>BÖ xi xæm Viglagera</v>
          </cell>
          <cell r="F120">
            <v>1</v>
          </cell>
          <cell r="G120" t="str">
            <v>c¸i</v>
          </cell>
          <cell r="H120">
            <v>1</v>
          </cell>
          <cell r="I120">
            <v>150000</v>
          </cell>
          <cell r="K120">
            <v>150000</v>
          </cell>
        </row>
        <row r="121">
          <cell r="C121" t="str">
            <v>a9.1</v>
          </cell>
          <cell r="D121" t="str">
            <v>BÓ phèt thµnh bÓ dÇy 110mm</v>
          </cell>
          <cell r="F121" t="str">
            <v>1,4*4,6*2,0</v>
          </cell>
          <cell r="G121" t="str">
            <v>m3</v>
          </cell>
          <cell r="H121">
            <v>12.879999999999999</v>
          </cell>
          <cell r="I121">
            <v>700000</v>
          </cell>
          <cell r="K121">
            <v>9016000</v>
          </cell>
        </row>
        <row r="122">
          <cell r="C122" t="str">
            <v>b35</v>
          </cell>
          <cell r="D122" t="str">
            <v>3. M¸i che lîp phibr« xm</v>
          </cell>
          <cell r="F122" t="str">
            <v>(2,6*2,5)+(2,3*3,3)</v>
          </cell>
          <cell r="G122" t="str">
            <v>m2</v>
          </cell>
          <cell r="H122">
            <v>14.09</v>
          </cell>
          <cell r="I122">
            <v>59000</v>
          </cell>
          <cell r="K122">
            <v>831310</v>
          </cell>
        </row>
        <row r="123">
          <cell r="C123" t="str">
            <v>b19.2</v>
          </cell>
          <cell r="D123" t="str">
            <v>4. M¸i t«n che hiªn xµ gå gç t¹p</v>
          </cell>
          <cell r="F123" t="str">
            <v>1,9*2,6</v>
          </cell>
          <cell r="G123" t="str">
            <v>m2</v>
          </cell>
          <cell r="H123">
            <v>4.9399999999999995</v>
          </cell>
          <cell r="I123">
            <v>53000</v>
          </cell>
          <cell r="K123">
            <v>261819.99999999997</v>
          </cell>
        </row>
        <row r="124">
          <cell r="C124" t="str">
            <v>a9.1</v>
          </cell>
          <cell r="D124" t="str">
            <v>BÓ n­íc thµnh bÓ dÇy 110mm</v>
          </cell>
          <cell r="F124" t="str">
            <v>1,54*3,6*1,45</v>
          </cell>
          <cell r="G124" t="str">
            <v>m3</v>
          </cell>
          <cell r="H124">
            <v>8.0388000000000002</v>
          </cell>
          <cell r="I124">
            <v>700000</v>
          </cell>
          <cell r="K124">
            <v>5627160</v>
          </cell>
        </row>
        <row r="125">
          <cell r="C125" t="str">
            <v>a14</v>
          </cell>
          <cell r="D125" t="str">
            <v>5. GiÕng khoan</v>
          </cell>
          <cell r="F125" t="str">
            <v>52 m</v>
          </cell>
          <cell r="G125" t="str">
            <v>m</v>
          </cell>
          <cell r="H125">
            <v>52</v>
          </cell>
          <cell r="I125">
            <v>146400</v>
          </cell>
          <cell r="K125">
            <v>7612800</v>
          </cell>
        </row>
        <row r="126">
          <cell r="C126" t="str">
            <v>a10.3'</v>
          </cell>
          <cell r="D126" t="str">
            <v>7. T­êng rµo x©y g¹ch BT kh«ng tr¸t</v>
          </cell>
          <cell r="F126" t="str">
            <v>(62,7*2,6)+(5,0*1,6)</v>
          </cell>
          <cell r="G126" t="str">
            <v>m2</v>
          </cell>
          <cell r="H126">
            <v>171.02</v>
          </cell>
          <cell r="I126">
            <v>121000</v>
          </cell>
          <cell r="K126">
            <v>20693420</v>
          </cell>
        </row>
        <row r="127">
          <cell r="C127" t="str">
            <v>a10.3</v>
          </cell>
          <cell r="D127" t="str">
            <v>* T­êng x©y g¹ch BT tr¸t 2 mÆt</v>
          </cell>
          <cell r="F127" t="str">
            <v>2,1*1,0</v>
          </cell>
          <cell r="G127" t="str">
            <v>m2</v>
          </cell>
          <cell r="H127">
            <v>2.1</v>
          </cell>
          <cell r="I127">
            <v>152000</v>
          </cell>
          <cell r="K127">
            <v>319200</v>
          </cell>
        </row>
        <row r="128">
          <cell r="C128" t="str">
            <v>a11.1</v>
          </cell>
          <cell r="D128" t="str">
            <v>* S©n ®æ BT m¹t ®¸</v>
          </cell>
          <cell r="F128" t="str">
            <v>(40,7*2,0)+(3,45*5,0)+(3,3*5,0)+(1,05*5,0)+(3,46*3,6)</v>
          </cell>
          <cell r="G128" t="str">
            <v>m2</v>
          </cell>
          <cell r="H128">
            <v>132.85599999999999</v>
          </cell>
          <cell r="I128">
            <v>97000</v>
          </cell>
          <cell r="K128">
            <v>12887032</v>
          </cell>
        </row>
        <row r="129">
          <cell r="C129" t="str">
            <v>a10.7'</v>
          </cell>
          <cell r="D129" t="str">
            <v>* C¸nh cæng s¾t hµn</v>
          </cell>
          <cell r="F129" t="str">
            <v>2,6*2,2</v>
          </cell>
          <cell r="G129" t="str">
            <v>m2</v>
          </cell>
          <cell r="H129">
            <v>5.7200000000000006</v>
          </cell>
          <cell r="I129">
            <v>152353</v>
          </cell>
          <cell r="K129">
            <v>871459.16000000015</v>
          </cell>
        </row>
        <row r="130">
          <cell r="C130" t="str">
            <v>a18</v>
          </cell>
          <cell r="D130" t="str">
            <v>* Trô cæng x©y g¹ch chØ cã tr¸t</v>
          </cell>
          <cell r="F130" t="str">
            <v>0,48*0,48*2,2*2</v>
          </cell>
          <cell r="G130" t="str">
            <v>m3</v>
          </cell>
          <cell r="H130">
            <v>1.01376</v>
          </cell>
          <cell r="I130">
            <v>517000</v>
          </cell>
          <cell r="K130">
            <v>524113.91999999998</v>
          </cell>
        </row>
        <row r="131">
          <cell r="B131">
            <v>21</v>
          </cell>
          <cell r="D131" t="str">
            <v>NguyÔn V¨n B×nh + NguyÔn ThÞ Lª Minh</v>
          </cell>
          <cell r="K131">
            <v>143694400</v>
          </cell>
        </row>
        <row r="132">
          <cell r="C132" t="str">
            <v>a3.c</v>
          </cell>
          <cell r="D132" t="str">
            <v>1. Nhµ ë; h = 3,7m</v>
          </cell>
          <cell r="E132" t="str">
            <v>L3C</v>
          </cell>
          <cell r="F132" t="str">
            <v>13,7*5,65</v>
          </cell>
          <cell r="G132" t="str">
            <v>m2</v>
          </cell>
          <cell r="H132">
            <v>77.405000000000001</v>
          </cell>
          <cell r="I132">
            <v>1002000</v>
          </cell>
          <cell r="J132">
            <v>0.9</v>
          </cell>
          <cell r="K132">
            <v>69803829</v>
          </cell>
        </row>
        <row r="133">
          <cell r="D133" t="str">
            <v>M¸i lîp phibr« xm, t­êng x©y g¹ch BT, t­êng quÐt v«i ve, nÒn l¸t g¹ch hoa xm</v>
          </cell>
        </row>
        <row r="134">
          <cell r="C134" t="str">
            <v>b19.4</v>
          </cell>
          <cell r="D134" t="str">
            <v>-Trõ m¸i lîp phibr« xm</v>
          </cell>
          <cell r="F134" t="str">
            <v>13,7*5,65</v>
          </cell>
          <cell r="G134" t="str">
            <v>m2</v>
          </cell>
          <cell r="H134">
            <v>77.405000000000001</v>
          </cell>
          <cell r="I134">
            <v>-77000</v>
          </cell>
          <cell r="K134">
            <v>-5960185</v>
          </cell>
        </row>
        <row r="135">
          <cell r="C135" t="str">
            <v>b4.3</v>
          </cell>
          <cell r="D135" t="str">
            <v>§ãng èp trÇn: tÊm nhùa</v>
          </cell>
          <cell r="F135" t="str">
            <v>(1,3*3,7)+(6,4*4,35)+(2,8*5,35)</v>
          </cell>
          <cell r="G135" t="str">
            <v>m2</v>
          </cell>
          <cell r="H135">
            <v>47.629999999999995</v>
          </cell>
          <cell r="I135">
            <v>91000</v>
          </cell>
          <cell r="K135">
            <v>4334330</v>
          </cell>
        </row>
        <row r="136">
          <cell r="C136" t="str">
            <v>B20.1</v>
          </cell>
          <cell r="D136" t="str">
            <v xml:space="preserve"> Cöa ®i, cöa sæ gç nghiÕn</v>
          </cell>
          <cell r="F136" t="str">
            <v>(0,9*1,3)*3+(1,3*2,2)+(0,9*2,1)</v>
          </cell>
          <cell r="G136" t="str">
            <v>m2</v>
          </cell>
          <cell r="H136">
            <v>8.2600000000000016</v>
          </cell>
          <cell r="I136">
            <v>206000</v>
          </cell>
          <cell r="K136">
            <v>1701560.0000000002</v>
          </cell>
        </row>
        <row r="137">
          <cell r="C137" t="str">
            <v>b20.3</v>
          </cell>
          <cell r="D137" t="str">
            <v>- C¸nh cöa s¾t hµn</v>
          </cell>
          <cell r="F137" t="str">
            <v>(0,9*1,3)*3+(0,7*1,2)*2</v>
          </cell>
          <cell r="G137" t="str">
            <v>m2</v>
          </cell>
          <cell r="H137">
            <v>5.19</v>
          </cell>
          <cell r="I137">
            <v>170000</v>
          </cell>
          <cell r="K137">
            <v>882300.00000000012</v>
          </cell>
        </row>
        <row r="138">
          <cell r="D138" t="str">
            <v>* HÖ thèng ®iÖn + N­íc</v>
          </cell>
          <cell r="G138" t="str">
            <v>%</v>
          </cell>
          <cell r="K138">
            <v>5660946.7199999997</v>
          </cell>
        </row>
        <row r="139">
          <cell r="C139" t="str">
            <v>a17</v>
          </cell>
          <cell r="D139" t="str">
            <v>- BÖ bÕp BT CT</v>
          </cell>
          <cell r="F139" t="str">
            <v>3,4*0,6*0,04</v>
          </cell>
          <cell r="G139" t="str">
            <v>m3</v>
          </cell>
          <cell r="H139">
            <v>8.1600000000000006E-2</v>
          </cell>
          <cell r="I139">
            <v>1872000</v>
          </cell>
          <cell r="K139">
            <v>152755.20000000001</v>
          </cell>
        </row>
        <row r="140">
          <cell r="C140" t="str">
            <v>b2</v>
          </cell>
          <cell r="D140" t="str">
            <v>- èp bÖ bÕp + nhµ t¾m</v>
          </cell>
          <cell r="F140" t="str">
            <v>(9,3*1,6)+(5,4*0,6)</v>
          </cell>
          <cell r="G140" t="str">
            <v>m2</v>
          </cell>
          <cell r="H140">
            <v>18.120000000000005</v>
          </cell>
          <cell r="I140">
            <v>132000</v>
          </cell>
          <cell r="K140">
            <v>2391840.0000000005</v>
          </cell>
        </row>
        <row r="141">
          <cell r="C141" t="str">
            <v>b20.3</v>
          </cell>
          <cell r="D141" t="str">
            <v>Cöa kÝnh khung nh«m</v>
          </cell>
          <cell r="F141" t="str">
            <v>0,8*1,9</v>
          </cell>
          <cell r="G141" t="str">
            <v>m2</v>
          </cell>
          <cell r="H141">
            <v>1.52</v>
          </cell>
          <cell r="I141">
            <v>170000</v>
          </cell>
          <cell r="K141">
            <v>258400</v>
          </cell>
        </row>
        <row r="142">
          <cell r="C142" t="str">
            <v>B28.1</v>
          </cell>
          <cell r="D142" t="str">
            <v>BÖ xi xæm Viglagera</v>
          </cell>
          <cell r="F142">
            <v>1</v>
          </cell>
          <cell r="G142" t="str">
            <v>c¸i</v>
          </cell>
          <cell r="H142">
            <v>1</v>
          </cell>
          <cell r="I142">
            <v>150000</v>
          </cell>
          <cell r="K142">
            <v>150000</v>
          </cell>
        </row>
        <row r="143">
          <cell r="C143" t="str">
            <v>A10.7'</v>
          </cell>
          <cell r="D143" t="str">
            <v>- Cæng s¾t cã bÞt t«n</v>
          </cell>
          <cell r="F143" t="str">
            <v>2,0*2,3</v>
          </cell>
          <cell r="G143" t="str">
            <v>m2</v>
          </cell>
          <cell r="H143">
            <v>4.5999999999999996</v>
          </cell>
          <cell r="I143">
            <v>152353</v>
          </cell>
          <cell r="K143">
            <v>700823.79999999993</v>
          </cell>
        </row>
        <row r="144">
          <cell r="C144" t="str">
            <v>b35</v>
          </cell>
          <cell r="D144" t="str">
            <v>* M¸i che ®Ó cñi lîp phibr« xm</v>
          </cell>
          <cell r="F144" t="str">
            <v>(4,5*2,7)+(4,0*1,9)</v>
          </cell>
          <cell r="G144" t="str">
            <v>m2</v>
          </cell>
          <cell r="H144">
            <v>19.75</v>
          </cell>
          <cell r="I144">
            <v>59000</v>
          </cell>
          <cell r="K144">
            <v>1165250</v>
          </cell>
        </row>
        <row r="145">
          <cell r="C145" t="str">
            <v>a17</v>
          </cell>
          <cell r="D145" t="str">
            <v>Cét Bª t«ng  cèt thÐp</v>
          </cell>
          <cell r="F145" t="str">
            <v>(0,15*0,15*1,7)*3</v>
          </cell>
          <cell r="G145" t="str">
            <v>m3</v>
          </cell>
          <cell r="H145">
            <v>0.11474999999999999</v>
          </cell>
          <cell r="I145">
            <v>1872000</v>
          </cell>
          <cell r="K145">
            <v>214811.99999999997</v>
          </cell>
        </row>
        <row r="146">
          <cell r="C146" t="str">
            <v>a6</v>
          </cell>
          <cell r="D146" t="str">
            <v>* M¸i lîp phibr« xm, 1 bªn v¸ch qu©y cãt, 2 bªn dùa t­êng, 1 bªn ®Ó trèng, nÒn ®Êt nÖn</v>
          </cell>
          <cell r="E146" t="str">
            <v>LQ</v>
          </cell>
          <cell r="F146" t="str">
            <v>7,5*4,5</v>
          </cell>
          <cell r="G146" t="str">
            <v>m2</v>
          </cell>
          <cell r="H146">
            <v>33.75</v>
          </cell>
          <cell r="I146">
            <v>274000</v>
          </cell>
          <cell r="K146">
            <v>9247500</v>
          </cell>
        </row>
        <row r="147">
          <cell r="C147" t="str">
            <v>B22.3</v>
          </cell>
          <cell r="D147" t="str">
            <v>- Trõ nÒn ®Êt nÖn</v>
          </cell>
          <cell r="F147" t="str">
            <v>7,5*4,5</v>
          </cell>
          <cell r="G147" t="str">
            <v>m2</v>
          </cell>
          <cell r="H147">
            <v>33.75</v>
          </cell>
          <cell r="I147">
            <v>-32000</v>
          </cell>
          <cell r="K147">
            <v>-1080000</v>
          </cell>
        </row>
        <row r="148">
          <cell r="C148" t="str">
            <v>a11.3</v>
          </cell>
          <cell r="D148" t="str">
            <v>S©n l¸ng xi m¨ng, v«i sØ</v>
          </cell>
          <cell r="F148" t="str">
            <v>(3,7+6,5)*9,8/2</v>
          </cell>
          <cell r="G148" t="str">
            <v>m2</v>
          </cell>
          <cell r="H148">
            <v>49.98</v>
          </cell>
          <cell r="I148">
            <v>63000</v>
          </cell>
          <cell r="K148">
            <v>3148740</v>
          </cell>
        </row>
        <row r="149">
          <cell r="C149" t="str">
            <v>a9.1</v>
          </cell>
          <cell r="D149" t="str">
            <v>BÓ phèt + bÓ n­íc ngÇm t­êng 110</v>
          </cell>
          <cell r="F149">
            <v>7.5</v>
          </cell>
          <cell r="G149" t="str">
            <v>m3</v>
          </cell>
          <cell r="H149">
            <v>7.5</v>
          </cell>
          <cell r="I149">
            <v>700000</v>
          </cell>
          <cell r="K149">
            <v>5250000</v>
          </cell>
        </row>
        <row r="150">
          <cell r="C150" t="str">
            <v>a10.3</v>
          </cell>
          <cell r="D150" t="str">
            <v>* T­êng rµo x©y g¹ch BT tr¸t 2 mÆt</v>
          </cell>
          <cell r="F150" t="str">
            <v>(88,5*2,3)+(27,8*3,3)</v>
          </cell>
          <cell r="G150" t="str">
            <v>m2</v>
          </cell>
          <cell r="H150">
            <v>295.28999999999996</v>
          </cell>
          <cell r="I150">
            <v>152000</v>
          </cell>
          <cell r="K150">
            <v>44884079.999999993</v>
          </cell>
        </row>
        <row r="151">
          <cell r="C151" t="str">
            <v>a6</v>
          </cell>
          <cell r="D151" t="str">
            <v>* Nhµ WC; h = 1,6
M¸i lîp phibr«xm, t­êng x©y g¹ch chØ kh«ng tr¸t.</v>
          </cell>
          <cell r="E151" t="str">
            <v>LQ</v>
          </cell>
          <cell r="F151" t="str">
            <v>1,3*1,2</v>
          </cell>
          <cell r="G151" t="str">
            <v>m2</v>
          </cell>
          <cell r="H151">
            <v>1.56</v>
          </cell>
          <cell r="I151">
            <v>274000</v>
          </cell>
          <cell r="K151">
            <v>427440</v>
          </cell>
        </row>
        <row r="152">
          <cell r="C152" t="str">
            <v>b23</v>
          </cell>
          <cell r="D152" t="str">
            <v>* §iÖn tho¹i bµn</v>
          </cell>
          <cell r="F152">
            <v>712599</v>
          </cell>
          <cell r="G152" t="str">
            <v>m¸y</v>
          </cell>
          <cell r="H152">
            <v>1</v>
          </cell>
          <cell r="I152">
            <v>360000</v>
          </cell>
          <cell r="K152">
            <v>360000</v>
          </cell>
        </row>
        <row r="153">
          <cell r="B153">
            <v>22</v>
          </cell>
          <cell r="D153" t="str">
            <v>N«ng ViÕt Toµn</v>
          </cell>
          <cell r="K153">
            <v>47980900</v>
          </cell>
        </row>
        <row r="154">
          <cell r="D154" t="str">
            <v xml:space="preserve">1. PhÇn gia ®×nh c¶i t¹o </v>
          </cell>
        </row>
        <row r="155">
          <cell r="C155" t="str">
            <v>b22.2</v>
          </cell>
          <cell r="D155" t="str">
            <v>- NÒn l¸t g¹ch hoa xi m¨ng</v>
          </cell>
          <cell r="F155" t="str">
            <v>4,77*6,5</v>
          </cell>
          <cell r="G155" t="str">
            <v>m2</v>
          </cell>
          <cell r="H155">
            <v>31.004999999999995</v>
          </cell>
          <cell r="I155">
            <v>42000</v>
          </cell>
          <cell r="K155">
            <v>1302209.9999999998</v>
          </cell>
        </row>
        <row r="156">
          <cell r="C156" t="str">
            <v>b4.5</v>
          </cell>
          <cell r="D156" t="str">
            <v>§ãng èp trÇn: cãt Ðp, Xèp</v>
          </cell>
          <cell r="F156" t="str">
            <v>4,77*6,5</v>
          </cell>
          <cell r="G156" t="str">
            <v>m2</v>
          </cell>
          <cell r="H156">
            <v>31.004999999999995</v>
          </cell>
          <cell r="I156">
            <v>60000</v>
          </cell>
          <cell r="K156">
            <v>1860299.9999999998</v>
          </cell>
        </row>
        <row r="157">
          <cell r="C157" t="str">
            <v>b20.5</v>
          </cell>
          <cell r="D157" t="str">
            <v>- Khu«n gç ®inh</v>
          </cell>
          <cell r="F157" t="str">
            <v>2,1+2,1+1,2</v>
          </cell>
          <cell r="G157" t="str">
            <v>m</v>
          </cell>
          <cell r="H157">
            <v>5.4</v>
          </cell>
          <cell r="I157">
            <v>36000</v>
          </cell>
          <cell r="K157">
            <v>194400</v>
          </cell>
        </row>
        <row r="158">
          <cell r="C158" t="str">
            <v>b20.2</v>
          </cell>
          <cell r="D158" t="str">
            <v>- Cöa gç ®inh</v>
          </cell>
          <cell r="F158" t="str">
            <v>2,1*1,2</v>
          </cell>
          <cell r="G158" t="str">
            <v>m2</v>
          </cell>
          <cell r="H158">
            <v>2.52</v>
          </cell>
          <cell r="I158">
            <v>415000</v>
          </cell>
          <cell r="K158">
            <v>1045800</v>
          </cell>
        </row>
        <row r="159">
          <cell r="C159" t="str">
            <v>b20.1</v>
          </cell>
          <cell r="D159" t="str">
            <v>- Cöa gç kh¸o</v>
          </cell>
          <cell r="F159" t="str">
            <v>1,2*0,78*2</v>
          </cell>
          <cell r="G159" t="str">
            <v>m2</v>
          </cell>
          <cell r="H159">
            <v>1.8719999999999999</v>
          </cell>
          <cell r="I159">
            <v>206000</v>
          </cell>
          <cell r="K159">
            <v>385632</v>
          </cell>
        </row>
        <row r="160">
          <cell r="C160" t="str">
            <v>b8.1</v>
          </cell>
          <cell r="D160" t="str">
            <v>- Cöa sæ hoa s¾t</v>
          </cell>
          <cell r="F160" t="str">
            <v>1,2*0,78*2</v>
          </cell>
          <cell r="G160" t="str">
            <v>m2</v>
          </cell>
          <cell r="H160">
            <v>1.8719999999999999</v>
          </cell>
          <cell r="I160">
            <v>251000</v>
          </cell>
          <cell r="K160">
            <v>469872</v>
          </cell>
        </row>
        <row r="161">
          <cell r="D161" t="str">
            <v>* §iÖn th¾p s¸ng (4% cña tæng gi¸ trÞ nhµ CTKD Nhµ:17.729.500 vµ phÇn «ng Toµn c¶i t¹o)</v>
          </cell>
          <cell r="K161">
            <v>919508.56</v>
          </cell>
        </row>
        <row r="162">
          <cell r="C162" t="str">
            <v>b23</v>
          </cell>
          <cell r="D162" t="str">
            <v>* §iÖn tho¹i bµn 872859</v>
          </cell>
          <cell r="F162" t="str">
            <v>1 m¸y</v>
          </cell>
          <cell r="G162" t="str">
            <v>m¸y</v>
          </cell>
          <cell r="H162">
            <v>1</v>
          </cell>
          <cell r="I162">
            <v>360000</v>
          </cell>
          <cell r="K162">
            <v>360000</v>
          </cell>
        </row>
        <row r="163">
          <cell r="C163" t="str">
            <v>a3.c</v>
          </cell>
          <cell r="D163" t="str">
            <v>2. BÕp+Nhµ WC; h=3,05</v>
          </cell>
          <cell r="E163" t="str">
            <v>L3C</v>
          </cell>
          <cell r="F163" t="str">
            <v>(6,57+4,8)/2*3,5</v>
          </cell>
          <cell r="G163" t="str">
            <v>m2</v>
          </cell>
          <cell r="H163">
            <v>19.897500000000001</v>
          </cell>
          <cell r="I163">
            <v>1002000</v>
          </cell>
          <cell r="K163">
            <v>19937295</v>
          </cell>
        </row>
        <row r="164">
          <cell r="D164" t="str">
            <v>M¸i lîp phibr« xm, t­êng x©y g¹ch chØ, tr¸t 2 mÆt, quÐt v«i ve, nÒn l¸t g¹ch hoa, cña gç ®inh</v>
          </cell>
        </row>
        <row r="165">
          <cell r="C165" t="str">
            <v>b19.4</v>
          </cell>
          <cell r="D165" t="str">
            <v>-Trõ m¸i lîp phibr« xm</v>
          </cell>
          <cell r="F165" t="str">
            <v>((6,57+4,8)/2)*3,5</v>
          </cell>
          <cell r="G165" t="str">
            <v>m2</v>
          </cell>
          <cell r="H165">
            <v>19.897500000000001</v>
          </cell>
          <cell r="I165">
            <v>-77000</v>
          </cell>
          <cell r="K165">
            <v>-1532107.5</v>
          </cell>
        </row>
        <row r="166">
          <cell r="C166" t="str">
            <v>B4.5</v>
          </cell>
          <cell r="D166" t="str">
            <v>- TrÇn cãt Ðp</v>
          </cell>
          <cell r="F166" t="str">
            <v>5,68*3,6</v>
          </cell>
          <cell r="G166" t="str">
            <v>m2</v>
          </cell>
          <cell r="H166">
            <v>20.448</v>
          </cell>
          <cell r="I166">
            <v>60000</v>
          </cell>
          <cell r="K166">
            <v>1226880</v>
          </cell>
        </row>
        <row r="167">
          <cell r="C167" t="str">
            <v>b20.2</v>
          </cell>
          <cell r="D167" t="str">
            <v>- Cöa ®i gç ®inh</v>
          </cell>
          <cell r="F167" t="str">
            <v>1,9*0,8</v>
          </cell>
          <cell r="G167" t="str">
            <v>m2</v>
          </cell>
          <cell r="H167">
            <v>1.52</v>
          </cell>
          <cell r="I167">
            <v>415000</v>
          </cell>
          <cell r="K167">
            <v>630800</v>
          </cell>
        </row>
        <row r="168">
          <cell r="C168" t="str">
            <v>b8.1</v>
          </cell>
          <cell r="D168" t="str">
            <v>- Hoa s¾t « tho¸ng</v>
          </cell>
          <cell r="F168" t="str">
            <v>0,4*0,6</v>
          </cell>
          <cell r="G168" t="str">
            <v>m2</v>
          </cell>
          <cell r="H168">
            <v>0.24</v>
          </cell>
          <cell r="I168">
            <v>251000</v>
          </cell>
          <cell r="K168">
            <v>60240</v>
          </cell>
        </row>
        <row r="169">
          <cell r="C169" t="str">
            <v>b45</v>
          </cell>
          <cell r="D169" t="str">
            <v>- Cöa nhùa nhµ WC</v>
          </cell>
          <cell r="F169" t="str">
            <v>1,9*0,75</v>
          </cell>
          <cell r="G169" t="str">
            <v>m2</v>
          </cell>
          <cell r="H169">
            <v>1.4249999999999998</v>
          </cell>
          <cell r="I169">
            <v>100000</v>
          </cell>
          <cell r="K169">
            <v>142499.99999999997</v>
          </cell>
        </row>
        <row r="170">
          <cell r="C170" t="str">
            <v>a17</v>
          </cell>
          <cell r="D170" t="str">
            <v>- BÖ bÕp BTCT</v>
          </cell>
          <cell r="F170" t="str">
            <v>(1,8*0,8*0,07)</v>
          </cell>
          <cell r="G170" t="str">
            <v>m3</v>
          </cell>
          <cell r="H170">
            <v>0.10080000000000001</v>
          </cell>
          <cell r="I170">
            <v>1872000</v>
          </cell>
          <cell r="K170">
            <v>188697.60000000003</v>
          </cell>
        </row>
        <row r="171">
          <cell r="C171" t="str">
            <v>b2</v>
          </cell>
          <cell r="D171" t="str">
            <v>- G¹ch èp t­êng + bÖ bÕp men kÝnh</v>
          </cell>
          <cell r="F171" t="str">
            <v>(1,8*0,8)*3+(0,65*1,8)+(2,0*0,8)</v>
          </cell>
          <cell r="G171" t="str">
            <v>m2</v>
          </cell>
          <cell r="H171">
            <v>7.09</v>
          </cell>
          <cell r="I171">
            <v>132000</v>
          </cell>
          <cell r="K171">
            <v>935880</v>
          </cell>
        </row>
        <row r="172">
          <cell r="C172" t="str">
            <v>b2</v>
          </cell>
          <cell r="D172" t="str">
            <v>- G¹ch èp nhµ WC men kÝnh</v>
          </cell>
          <cell r="F172" t="str">
            <v>(3,6*0,6)+(4,3*1,9)+(4,2*1,9)</v>
          </cell>
          <cell r="G172" t="str">
            <v>m2</v>
          </cell>
          <cell r="H172">
            <v>18.309999999999999</v>
          </cell>
          <cell r="I172">
            <v>132000</v>
          </cell>
          <cell r="K172">
            <v>2416920</v>
          </cell>
        </row>
        <row r="173">
          <cell r="D173" t="str">
            <v>- §iÖn + N­íc</v>
          </cell>
          <cell r="K173">
            <v>1920568.4080000001</v>
          </cell>
        </row>
        <row r="174">
          <cell r="C174" t="str">
            <v>b28.1</v>
          </cell>
          <cell r="D174" t="str">
            <v xml:space="preserve">- XÝ xæm </v>
          </cell>
          <cell r="F174" t="str">
            <v>01 c¸i</v>
          </cell>
          <cell r="G174" t="str">
            <v>c¸i</v>
          </cell>
          <cell r="H174">
            <v>1</v>
          </cell>
          <cell r="I174">
            <v>150000</v>
          </cell>
          <cell r="K174">
            <v>150000</v>
          </cell>
        </row>
        <row r="175">
          <cell r="C175" t="str">
            <v>a9.1</v>
          </cell>
          <cell r="D175" t="str">
            <v>- BÓ phèt x©y g¹ch chØ 110</v>
          </cell>
          <cell r="F175" t="str">
            <v>3,4*2,0*2</v>
          </cell>
          <cell r="G175" t="str">
            <v>m3</v>
          </cell>
          <cell r="H175">
            <v>13.6</v>
          </cell>
          <cell r="I175">
            <v>700000</v>
          </cell>
          <cell r="K175">
            <v>9520000</v>
          </cell>
        </row>
        <row r="176">
          <cell r="C176" t="str">
            <v>b37</v>
          </cell>
          <cell r="D176" t="str">
            <v>- èng n­íc tr¸ng kÏm, ®k 15</v>
          </cell>
          <cell r="F176" t="str">
            <v>24 m</v>
          </cell>
          <cell r="G176" t="str">
            <v>m</v>
          </cell>
          <cell r="H176">
            <v>24</v>
          </cell>
          <cell r="I176">
            <v>15431</v>
          </cell>
          <cell r="K176">
            <v>370344</v>
          </cell>
        </row>
        <row r="177">
          <cell r="C177" t="str">
            <v>a11.1</v>
          </cell>
          <cell r="D177" t="str">
            <v>3. S©n ®æ bª t«ng</v>
          </cell>
          <cell r="F177" t="str">
            <v>(3,8*5,17)/2*3,6</v>
          </cell>
          <cell r="G177" t="str">
            <v>m2</v>
          </cell>
          <cell r="H177">
            <v>35.362799999999993</v>
          </cell>
          <cell r="I177">
            <v>97000</v>
          </cell>
          <cell r="K177">
            <v>3430191.5999999992</v>
          </cell>
        </row>
        <row r="178">
          <cell r="C178" t="str">
            <v>a10.2</v>
          </cell>
          <cell r="D178" t="str">
            <v>- T­êng hoa x©y g¹ch chØ tr¸t 2 mÆt</v>
          </cell>
          <cell r="F178" t="str">
            <v>(3,8*0,8)+(2,1*1,4)</v>
          </cell>
          <cell r="G178" t="str">
            <v>m2</v>
          </cell>
          <cell r="H178">
            <v>5.98</v>
          </cell>
          <cell r="I178">
            <v>243000</v>
          </cell>
          <cell r="K178">
            <v>1453140</v>
          </cell>
        </row>
        <row r="179">
          <cell r="C179" t="str">
            <v>b35</v>
          </cell>
          <cell r="D179" t="str">
            <v>- M¸i che hiªn lîp phibr« xm</v>
          </cell>
          <cell r="F179" t="str">
            <v>5,17*1,4</v>
          </cell>
          <cell r="G179" t="str">
            <v>m2</v>
          </cell>
          <cell r="H179">
            <v>7.2379999999999995</v>
          </cell>
          <cell r="I179">
            <v>59000</v>
          </cell>
          <cell r="K179">
            <v>427042</v>
          </cell>
        </row>
        <row r="180">
          <cell r="C180" t="str">
            <v>a18</v>
          </cell>
          <cell r="D180" t="str">
            <v>- Trô x©y g¹ch chØ, tr¸t</v>
          </cell>
          <cell r="F180" t="str">
            <v>2,55*0,25*0,25*2</v>
          </cell>
          <cell r="G180" t="str">
            <v>m3</v>
          </cell>
          <cell r="H180">
            <v>0.31874999999999998</v>
          </cell>
          <cell r="I180">
            <v>517000</v>
          </cell>
          <cell r="K180">
            <v>164793.75</v>
          </cell>
        </row>
        <row r="181">
          <cell r="B181">
            <v>23</v>
          </cell>
          <cell r="D181" t="str">
            <v>NguyÔn V¨n §o¸n</v>
          </cell>
          <cell r="K181">
            <v>884100</v>
          </cell>
        </row>
        <row r="182">
          <cell r="C182" t="str">
            <v>a18</v>
          </cell>
          <cell r="D182" t="str">
            <v>- Mãng x©y g¹ch chØ</v>
          </cell>
          <cell r="F182" t="str">
            <v>0,3*1,0*5,7</v>
          </cell>
          <cell r="G182" t="str">
            <v>m3</v>
          </cell>
          <cell r="H182">
            <v>1.71</v>
          </cell>
          <cell r="I182">
            <v>517000</v>
          </cell>
          <cell r="K182">
            <v>884100</v>
          </cell>
        </row>
        <row r="183">
          <cell r="B183">
            <v>24</v>
          </cell>
          <cell r="D183" t="str">
            <v>TrÇn §øc DuyÖt</v>
          </cell>
          <cell r="K183">
            <v>503119500</v>
          </cell>
        </row>
        <row r="184">
          <cell r="C184" t="str">
            <v>a1</v>
          </cell>
          <cell r="D184" t="str">
            <v>1. Nhµ ë XD n¨m 1999; h= 4,3</v>
          </cell>
          <cell r="E184" t="str">
            <v>L1</v>
          </cell>
          <cell r="F184" t="str">
            <v>14,65*5,5*2</v>
          </cell>
          <cell r="G184" t="str">
            <v>m2</v>
          </cell>
          <cell r="H184">
            <v>161.15</v>
          </cell>
          <cell r="I184">
            <v>1985000</v>
          </cell>
          <cell r="K184">
            <v>319882750</v>
          </cell>
        </row>
        <row r="185">
          <cell r="D185" t="str">
            <v>M¸i ®æ BTCT, t­êng x©y g¹ch chØ, Mãng, cét BTCT, cöa ®i gç ®inh, cÇu thang ganit«, tay vÞ gç nghiÕn, t­êng trÇn bả ma tÝt, l¨n s¬n, nÒn l¸t g¹ch trung quèc 40*40</v>
          </cell>
        </row>
        <row r="186">
          <cell r="D186" t="str">
            <v>* TÇng 1:</v>
          </cell>
        </row>
        <row r="187">
          <cell r="C187" t="str">
            <v>b1.2</v>
          </cell>
          <cell r="D187" t="str">
            <v>- B¶ ma tÝt</v>
          </cell>
          <cell r="F187">
            <v>235.96899999999999</v>
          </cell>
          <cell r="G187" t="str">
            <v>m2</v>
          </cell>
          <cell r="H187">
            <v>235.96899999999999</v>
          </cell>
          <cell r="I187">
            <v>19000</v>
          </cell>
          <cell r="K187">
            <v>4483411</v>
          </cell>
        </row>
        <row r="188">
          <cell r="C188" t="str">
            <v>b1.3</v>
          </cell>
          <cell r="D188" t="str">
            <v>- L¨n s¬n</v>
          </cell>
          <cell r="F188">
            <v>235.96899999999999</v>
          </cell>
          <cell r="G188" t="str">
            <v>m2</v>
          </cell>
          <cell r="H188">
            <v>235.96899999999999</v>
          </cell>
          <cell r="I188">
            <v>21000</v>
          </cell>
          <cell r="K188">
            <v>4955349</v>
          </cell>
        </row>
        <row r="189">
          <cell r="C189" t="str">
            <v>b7.1</v>
          </cell>
          <cell r="D189" t="str">
            <v>- Cöa s¾t xÕp, bÞt t«n</v>
          </cell>
          <cell r="F189" t="str">
            <v>4,5*3,2</v>
          </cell>
          <cell r="G189" t="str">
            <v>m2</v>
          </cell>
          <cell r="H189">
            <v>14.4</v>
          </cell>
          <cell r="I189">
            <v>336000</v>
          </cell>
          <cell r="K189">
            <v>4838400</v>
          </cell>
        </row>
        <row r="190">
          <cell r="C190" t="str">
            <v>b2</v>
          </cell>
          <cell r="D190" t="str">
            <v>- èp ch©n t­êng g¹ch hoa xi m¨ng</v>
          </cell>
          <cell r="F190" t="str">
            <v>(26,59*0,9)+(15,25*0,2)</v>
          </cell>
          <cell r="G190" t="str">
            <v>m2</v>
          </cell>
          <cell r="H190">
            <v>26.981000000000002</v>
          </cell>
          <cell r="I190">
            <v>132000</v>
          </cell>
          <cell r="K190">
            <v>3561492</v>
          </cell>
        </row>
        <row r="191">
          <cell r="C191" t="str">
            <v>b8.1</v>
          </cell>
          <cell r="D191" t="str">
            <v>- Cöa sæ s¾t hµn, hoa s¾t</v>
          </cell>
          <cell r="F191" t="str">
            <v>1,95*2,1</v>
          </cell>
          <cell r="G191" t="str">
            <v>m2</v>
          </cell>
          <cell r="H191">
            <v>4.0949999999999998</v>
          </cell>
          <cell r="I191">
            <v>251000</v>
          </cell>
          <cell r="K191">
            <v>1027844.9999999999</v>
          </cell>
        </row>
        <row r="192">
          <cell r="D192" t="str">
            <v>* TÇng 2:</v>
          </cell>
        </row>
        <row r="193">
          <cell r="C193" t="str">
            <v>b1.2</v>
          </cell>
          <cell r="D193" t="str">
            <v>- B¶ ma tÝt</v>
          </cell>
          <cell r="F193">
            <v>224.26999999999998</v>
          </cell>
          <cell r="G193" t="str">
            <v>m2</v>
          </cell>
          <cell r="H193">
            <v>224.26999999999998</v>
          </cell>
          <cell r="I193">
            <v>19000</v>
          </cell>
          <cell r="K193">
            <v>4261130</v>
          </cell>
        </row>
        <row r="194">
          <cell r="C194" t="str">
            <v>b1.3</v>
          </cell>
          <cell r="D194" t="str">
            <v>- L¨n s¬n</v>
          </cell>
          <cell r="F194">
            <v>224.26999999999998</v>
          </cell>
          <cell r="G194" t="str">
            <v>m2</v>
          </cell>
          <cell r="H194">
            <v>224.26999999999998</v>
          </cell>
          <cell r="I194">
            <v>21000</v>
          </cell>
          <cell r="K194">
            <v>4709670</v>
          </cell>
        </row>
        <row r="195">
          <cell r="C195" t="str">
            <v>b8.1</v>
          </cell>
          <cell r="D195" t="str">
            <v>- Cöa sæ s¾t hµn, hoa s¾t</v>
          </cell>
          <cell r="F195" t="str">
            <v>(1,25*2,1)*2+(1,25*3,5)+
(1,95*2,1)+(0,9*1,3)</v>
          </cell>
          <cell r="G195" t="str">
            <v>m2</v>
          </cell>
          <cell r="H195">
            <v>14.889999999999999</v>
          </cell>
          <cell r="I195">
            <v>251000</v>
          </cell>
          <cell r="K195">
            <v>3737389.9999999995</v>
          </cell>
        </row>
        <row r="196">
          <cell r="C196" t="str">
            <v>b28.2</v>
          </cell>
          <cell r="D196" t="str">
            <v>- BÖ xÝ bÖt</v>
          </cell>
          <cell r="F196" t="str">
            <v>01 c¸i</v>
          </cell>
          <cell r="G196" t="str">
            <v>c¸i</v>
          </cell>
          <cell r="H196">
            <v>1</v>
          </cell>
          <cell r="I196">
            <v>636364</v>
          </cell>
          <cell r="K196">
            <v>636364</v>
          </cell>
        </row>
        <row r="197">
          <cell r="C197" t="str">
            <v>b2</v>
          </cell>
          <cell r="D197" t="str">
            <v>- èp ch©n t­êng</v>
          </cell>
          <cell r="F197" t="str">
            <v>41,05*0,2</v>
          </cell>
          <cell r="G197" t="str">
            <v>m2</v>
          </cell>
          <cell r="H197">
            <v>8.2099999999999991</v>
          </cell>
          <cell r="I197">
            <v>132000</v>
          </cell>
          <cell r="K197">
            <v>1083719.9999999998</v>
          </cell>
        </row>
        <row r="198">
          <cell r="C198" t="str">
            <v>b2</v>
          </cell>
          <cell r="D198" t="str">
            <v>- èp nhµ t¾m</v>
          </cell>
          <cell r="F198" t="str">
            <v>7,2*2,3</v>
          </cell>
          <cell r="G198" t="str">
            <v>m2</v>
          </cell>
          <cell r="H198">
            <v>16.559999999999999</v>
          </cell>
          <cell r="I198">
            <v>132000</v>
          </cell>
          <cell r="K198">
            <v>2185920</v>
          </cell>
        </row>
        <row r="199">
          <cell r="D199" t="str">
            <v>- HÖ thèng ®iÖn</v>
          </cell>
          <cell r="K199">
            <v>14214537.640000001</v>
          </cell>
        </row>
        <row r="200">
          <cell r="C200" t="str">
            <v>b26.1</v>
          </cell>
          <cell r="D200" t="str">
            <v>* TÐc n­íc Toµn mü</v>
          </cell>
          <cell r="F200" t="str">
            <v>1 b×nh</v>
          </cell>
          <cell r="G200" t="str">
            <v>bån</v>
          </cell>
          <cell r="H200">
            <v>1</v>
          </cell>
          <cell r="I200">
            <v>168000</v>
          </cell>
          <cell r="K200">
            <v>168000</v>
          </cell>
        </row>
        <row r="201">
          <cell r="C201" t="str">
            <v>B25</v>
          </cell>
          <cell r="D201" t="str">
            <v>* B×nh nãng l¹nh</v>
          </cell>
          <cell r="F201" t="str">
            <v>1 b×nh</v>
          </cell>
          <cell r="G201" t="str">
            <v>b×nh</v>
          </cell>
          <cell r="H201">
            <v>1</v>
          </cell>
          <cell r="I201">
            <v>210000</v>
          </cell>
          <cell r="K201">
            <v>210000</v>
          </cell>
        </row>
        <row r="202">
          <cell r="C202" t="str">
            <v>a3.a</v>
          </cell>
          <cell r="D202" t="str">
            <v>2. TÇng 3; h=3,4</v>
          </cell>
          <cell r="E202" t="str">
            <v>L3A</v>
          </cell>
          <cell r="F202" t="str">
            <v>14,65*5,5</v>
          </cell>
          <cell r="G202" t="str">
            <v>m2</v>
          </cell>
          <cell r="H202">
            <v>80.575000000000003</v>
          </cell>
          <cell r="I202">
            <v>1244000</v>
          </cell>
          <cell r="K202">
            <v>100235300</v>
          </cell>
        </row>
        <row r="203">
          <cell r="D203" t="str">
            <v>M¸i lîp t«n, xµ gå thÐp, t­êng x©y g¹ch chØ, cöa gç ®inh, nÒn g¹ch hoa xm, t­êng khung cét BTCT, m¸I trang trÝ BTCT</v>
          </cell>
        </row>
        <row r="204">
          <cell r="C204" t="str">
            <v>b8.1</v>
          </cell>
          <cell r="D204" t="str">
            <v>- Cöa sæ s¾t hµn, hoa s¾t</v>
          </cell>
          <cell r="F204" t="str">
            <v>(0,9*1,3)*2+(1,35*1,5)</v>
          </cell>
          <cell r="G204" t="str">
            <v>m2</v>
          </cell>
          <cell r="H204">
            <v>4.3650000000000002</v>
          </cell>
          <cell r="I204">
            <v>251000</v>
          </cell>
          <cell r="K204">
            <v>1095615</v>
          </cell>
        </row>
        <row r="205">
          <cell r="C205" t="str">
            <v>b4.3</v>
          </cell>
          <cell r="D205" t="str">
            <v>- TrÇn nhùa</v>
          </cell>
          <cell r="F205" t="str">
            <v>(3,5+2,65+4,3)*5,1</v>
          </cell>
          <cell r="G205" t="str">
            <v>m2</v>
          </cell>
          <cell r="H205">
            <v>53.294999999999995</v>
          </cell>
          <cell r="I205">
            <v>91000</v>
          </cell>
          <cell r="K205">
            <v>4849844.9999999991</v>
          </cell>
        </row>
        <row r="206">
          <cell r="C206" t="str">
            <v>b2</v>
          </cell>
          <cell r="D206" t="str">
            <v>- èp ch©n t­êng</v>
          </cell>
          <cell r="F206" t="str">
            <v>35,95*0,2</v>
          </cell>
          <cell r="G206" t="str">
            <v>m2</v>
          </cell>
          <cell r="H206">
            <v>7.1900000000000013</v>
          </cell>
          <cell r="I206">
            <v>132000</v>
          </cell>
          <cell r="K206">
            <v>949080.00000000012</v>
          </cell>
        </row>
        <row r="207">
          <cell r="D207" t="str">
            <v>- HÖ thèng ®iÖn</v>
          </cell>
          <cell r="K207">
            <v>4285193.5999999996</v>
          </cell>
        </row>
        <row r="208">
          <cell r="D208" t="str">
            <v>+ Bµn thêi (gia tiªn + phËt bµ)</v>
          </cell>
        </row>
        <row r="209">
          <cell r="C209" t="str">
            <v>a18</v>
          </cell>
          <cell r="D209" t="str">
            <v>- X©y g¹ch chØ</v>
          </cell>
          <cell r="F209" t="str">
            <v>(1,8*1,6)+(2,2*1,1)</v>
          </cell>
          <cell r="G209" t="str">
            <v>m3</v>
          </cell>
          <cell r="H209">
            <v>5.3000000000000007</v>
          </cell>
          <cell r="I209">
            <v>517000</v>
          </cell>
          <cell r="K209">
            <v>2740100.0000000005</v>
          </cell>
        </row>
        <row r="210">
          <cell r="C210" t="str">
            <v>a17</v>
          </cell>
          <cell r="D210" t="str">
            <v>- BÖ bª t«ng cèt thÐp</v>
          </cell>
          <cell r="F210" t="str">
            <v>(1,5*0,65*0,06)+(0,85*0,9*0,06)</v>
          </cell>
          <cell r="G210" t="str">
            <v>m3</v>
          </cell>
          <cell r="H210">
            <v>0.10439999999999999</v>
          </cell>
          <cell r="I210">
            <v>1872000</v>
          </cell>
          <cell r="K210">
            <v>195436.79999999999</v>
          </cell>
        </row>
        <row r="211">
          <cell r="C211" t="str">
            <v>b46</v>
          </cell>
          <cell r="D211" t="str">
            <v>- VØ kÌo thÐp; d=46,5</v>
          </cell>
          <cell r="F211">
            <v>141.82499999999999</v>
          </cell>
          <cell r="G211" t="str">
            <v>kg</v>
          </cell>
          <cell r="H211">
            <v>141.82499999999999</v>
          </cell>
          <cell r="I211">
            <v>8213</v>
          </cell>
          <cell r="K211">
            <v>1164808.7249999999</v>
          </cell>
        </row>
        <row r="212">
          <cell r="C212" t="str">
            <v>a11.1</v>
          </cell>
          <cell r="D212" t="str">
            <v>* S©n ®æ BT</v>
          </cell>
          <cell r="F212" t="str">
            <v>5,5*4,4</v>
          </cell>
          <cell r="G212" t="str">
            <v>m2</v>
          </cell>
          <cell r="H212">
            <v>24.200000000000003</v>
          </cell>
          <cell r="I212">
            <v>97000</v>
          </cell>
          <cell r="K212">
            <v>2347400.0000000005</v>
          </cell>
        </row>
        <row r="213">
          <cell r="C213" t="str">
            <v>b33</v>
          </cell>
          <cell r="D213" t="str">
            <v>* Con tiÖn xi m¨ng</v>
          </cell>
          <cell r="F213" t="str">
            <v>86 con</v>
          </cell>
          <cell r="G213" t="str">
            <v>con</v>
          </cell>
          <cell r="H213">
            <v>86</v>
          </cell>
          <cell r="I213">
            <v>4000</v>
          </cell>
          <cell r="K213">
            <v>344000</v>
          </cell>
        </row>
        <row r="214">
          <cell r="C214" t="str">
            <v>a17</v>
          </cell>
          <cell r="D214" t="str">
            <v>* « v¨ng bª t«ng phÝa sau nhµ</v>
          </cell>
          <cell r="F214" t="str">
            <v>(0,55*5,5)+(0,55*3,0)+(0,55*3,5)</v>
          </cell>
          <cell r="G214" t="str">
            <v>m3</v>
          </cell>
          <cell r="H214">
            <v>6.6000000000000014</v>
          </cell>
          <cell r="I214">
            <v>1872000</v>
          </cell>
          <cell r="K214">
            <v>12355200.000000002</v>
          </cell>
        </row>
        <row r="215">
          <cell r="C215" t="str">
            <v>a17</v>
          </cell>
          <cell r="D215" t="str">
            <v>* M¸i trang trÝ bª t«ng cèt thÐp tÇng 1</v>
          </cell>
          <cell r="F215" t="str">
            <v>(2,0*5,5*0,1)</v>
          </cell>
          <cell r="G215" t="str">
            <v>m3</v>
          </cell>
          <cell r="H215">
            <v>1.1000000000000001</v>
          </cell>
          <cell r="I215">
            <v>1872000</v>
          </cell>
          <cell r="K215">
            <v>2059200.0000000002</v>
          </cell>
        </row>
        <row r="216">
          <cell r="C216" t="str">
            <v>B40</v>
          </cell>
          <cell r="D216" t="str">
            <v>- èng nhùa tho¸t n­íc PVC, ®k 110 cm</v>
          </cell>
          <cell r="F216" t="str">
            <v>19 m</v>
          </cell>
          <cell r="G216" t="str">
            <v>m</v>
          </cell>
          <cell r="H216">
            <v>19</v>
          </cell>
          <cell r="I216">
            <v>28545</v>
          </cell>
          <cell r="K216">
            <v>542355</v>
          </cell>
        </row>
        <row r="217">
          <cell r="B217">
            <v>28</v>
          </cell>
          <cell r="D217" t="str">
            <v>T»ng Quang S¸ng</v>
          </cell>
          <cell r="K217">
            <v>73642700</v>
          </cell>
        </row>
        <row r="218">
          <cell r="C218" t="str">
            <v>a3.a</v>
          </cell>
          <cell r="D218" t="str">
            <v>1. Nhµ ë; XD n¨m 1974; h=4,0</v>
          </cell>
          <cell r="E218" t="str">
            <v>L3A</v>
          </cell>
          <cell r="F218" t="str">
            <v>(8,0+6,8)/2*5,6</v>
          </cell>
          <cell r="G218" t="str">
            <v>m2</v>
          </cell>
          <cell r="H218">
            <v>41.44</v>
          </cell>
          <cell r="I218">
            <v>1244000</v>
          </cell>
          <cell r="K218">
            <v>51551360</v>
          </cell>
        </row>
        <row r="219">
          <cell r="D219" t="str">
            <v>Mãng x©y b»ng ®¸, t­êng x©y g¹ch chØ 220, tr¸t hai mÆt, xµ gå gç nghiÕn, m¸i lîp ngãi 22v/m2, nÒn l¸t g¹ch hoa xi m¨ng, hiªn bª t«ng cèt thÐp</v>
          </cell>
        </row>
        <row r="220">
          <cell r="C220" t="str">
            <v>b20.1</v>
          </cell>
          <cell r="D220" t="str">
            <v>- Cöa ®i khung, c¸nh gç nghiÕn</v>
          </cell>
          <cell r="F220" t="str">
            <v>1,4*2,0</v>
          </cell>
          <cell r="G220" t="str">
            <v>m2</v>
          </cell>
          <cell r="H220">
            <v>2.8</v>
          </cell>
          <cell r="I220">
            <v>206000</v>
          </cell>
          <cell r="K220">
            <v>576800</v>
          </cell>
        </row>
        <row r="221">
          <cell r="C221" t="str">
            <v>b20.5</v>
          </cell>
          <cell r="D221" t="str">
            <v>- Khu«n cöa ®i gç nghiÕn</v>
          </cell>
          <cell r="F221" t="str">
            <v>1,4+2,1+2,1</v>
          </cell>
          <cell r="G221" t="str">
            <v>m</v>
          </cell>
          <cell r="H221">
            <v>5.6</v>
          </cell>
          <cell r="I221">
            <v>36000</v>
          </cell>
          <cell r="K221">
            <v>201600</v>
          </cell>
        </row>
        <row r="222">
          <cell r="C222" t="str">
            <v>b20.5</v>
          </cell>
          <cell r="D222" t="str">
            <v>- Khu«n gç nghiÕn</v>
          </cell>
          <cell r="F222" t="str">
            <v>(0,95+1,15+1,15)*2</v>
          </cell>
          <cell r="G222" t="str">
            <v>m</v>
          </cell>
          <cell r="H222">
            <v>6.4999999999999991</v>
          </cell>
          <cell r="I222">
            <v>36000</v>
          </cell>
          <cell r="K222">
            <v>233999.99999999997</v>
          </cell>
        </row>
        <row r="223">
          <cell r="C223" t="str">
            <v>b20.2</v>
          </cell>
          <cell r="D223" t="str">
            <v>- C¸nh gç ®inh</v>
          </cell>
          <cell r="F223" t="str">
            <v>0,85*1,05*2</v>
          </cell>
          <cell r="G223" t="str">
            <v>m2</v>
          </cell>
          <cell r="H223">
            <v>0.255</v>
          </cell>
          <cell r="I223">
            <v>415000</v>
          </cell>
          <cell r="K223">
            <v>105825</v>
          </cell>
        </row>
        <row r="224">
          <cell r="C224" t="str">
            <v>b8.2</v>
          </cell>
          <cell r="D224" t="str">
            <v>- Ch¾n song s¾t</v>
          </cell>
          <cell r="F224" t="str">
            <v>0,95*1,25*2</v>
          </cell>
          <cell r="G224" t="str">
            <v>m2</v>
          </cell>
          <cell r="H224">
            <v>2.375</v>
          </cell>
          <cell r="I224">
            <v>125000</v>
          </cell>
          <cell r="K224">
            <v>296875</v>
          </cell>
        </row>
        <row r="225">
          <cell r="C225" t="str">
            <v>b8.2</v>
          </cell>
          <cell r="D225" t="str">
            <v>- Cöa sæ trong buång song s¾t</v>
          </cell>
          <cell r="F225" t="str">
            <v>0,5*0,8</v>
          </cell>
          <cell r="G225" t="str">
            <v>m2</v>
          </cell>
          <cell r="H225">
            <v>0.4</v>
          </cell>
          <cell r="I225">
            <v>125000</v>
          </cell>
          <cell r="K225">
            <v>50000</v>
          </cell>
        </row>
        <row r="226">
          <cell r="C226" t="str">
            <v>b4.4</v>
          </cell>
          <cell r="D226" t="str">
            <v>- G¸c löng gç kh¸o tr¾ng</v>
          </cell>
          <cell r="F226" t="str">
            <v>7,2*5,6</v>
          </cell>
          <cell r="G226" t="str">
            <v>m2</v>
          </cell>
          <cell r="H226">
            <v>40.32</v>
          </cell>
          <cell r="I226">
            <v>110000</v>
          </cell>
          <cell r="K226">
            <v>4435200</v>
          </cell>
        </row>
        <row r="227">
          <cell r="D227" t="str">
            <v>- HÖ thèng ®iÖn</v>
          </cell>
          <cell r="F227">
            <v>0.04</v>
          </cell>
          <cell r="K227">
            <v>2298066.4</v>
          </cell>
        </row>
        <row r="228">
          <cell r="C228" t="str">
            <v>a11.3</v>
          </cell>
          <cell r="D228" t="str">
            <v>- S©n l¸ng xi m¨ng</v>
          </cell>
          <cell r="F228" t="str">
            <v>3,5*8,0</v>
          </cell>
          <cell r="G228" t="str">
            <v>m2</v>
          </cell>
          <cell r="H228">
            <v>28</v>
          </cell>
          <cell r="I228">
            <v>63000</v>
          </cell>
          <cell r="K228">
            <v>1764000</v>
          </cell>
        </row>
        <row r="229">
          <cell r="C229" t="str">
            <v>b35</v>
          </cell>
          <cell r="D229" t="str">
            <v>- M¸i s©n lîp phibr«xm, xµ gç t¹p</v>
          </cell>
          <cell r="F229" t="str">
            <v>3,7*8,0</v>
          </cell>
          <cell r="G229" t="str">
            <v>m2</v>
          </cell>
          <cell r="H229">
            <v>29.6</v>
          </cell>
          <cell r="I229">
            <v>59000</v>
          </cell>
          <cell r="K229">
            <v>1746400</v>
          </cell>
        </row>
        <row r="230">
          <cell r="C230" t="str">
            <v>b34</v>
          </cell>
          <cell r="D230" t="str">
            <v>- Con sø sµnh</v>
          </cell>
          <cell r="F230" t="str">
            <v>40 con</v>
          </cell>
          <cell r="G230" t="str">
            <v>con</v>
          </cell>
          <cell r="H230">
            <v>40</v>
          </cell>
          <cell r="I230">
            <v>6000</v>
          </cell>
          <cell r="K230">
            <v>240000</v>
          </cell>
        </row>
        <row r="231">
          <cell r="C231" t="str">
            <v>B49</v>
          </cell>
          <cell r="D231" t="str">
            <v>- CÇu thang x©y g¹ch chØ</v>
          </cell>
          <cell r="F231" t="str">
            <v>0,75*3,0</v>
          </cell>
          <cell r="G231" t="str">
            <v>m2</v>
          </cell>
          <cell r="H231">
            <v>2.25</v>
          </cell>
          <cell r="I231">
            <v>814000</v>
          </cell>
          <cell r="K231">
            <v>1831500</v>
          </cell>
        </row>
        <row r="232">
          <cell r="C232" t="str">
            <v>A11.2</v>
          </cell>
          <cell r="D232" t="str">
            <v>-  S¸n l¸t g¹ch chØ</v>
          </cell>
          <cell r="F232" t="str">
            <v>6,2*6,8</v>
          </cell>
          <cell r="G232" t="str">
            <v>m2</v>
          </cell>
          <cell r="H232">
            <v>42.16</v>
          </cell>
          <cell r="I232">
            <v>90000</v>
          </cell>
          <cell r="K232">
            <v>3794399.9999999995</v>
          </cell>
        </row>
        <row r="233">
          <cell r="C233" t="str">
            <v>A12.1</v>
          </cell>
          <cell r="D233" t="str">
            <v>- GiÕng ®µo, ®k 1m</v>
          </cell>
          <cell r="F233" t="str">
            <v>9,6 m</v>
          </cell>
          <cell r="G233" t="str">
            <v>m</v>
          </cell>
          <cell r="H233">
            <v>9.6</v>
          </cell>
          <cell r="I233">
            <v>251320</v>
          </cell>
          <cell r="K233">
            <v>2412672</v>
          </cell>
        </row>
        <row r="234">
          <cell r="C234" t="str">
            <v>A18</v>
          </cell>
          <cell r="D234" t="str">
            <v>- Cæ giÕng x©y g¹ch bª t«ng</v>
          </cell>
          <cell r="F234" t="str">
            <v>2*3,14*0,5*0,8*0,11</v>
          </cell>
          <cell r="G234" t="str">
            <v>m3</v>
          </cell>
          <cell r="H234">
            <v>0.27632000000000007</v>
          </cell>
          <cell r="I234">
            <v>517000</v>
          </cell>
          <cell r="K234">
            <v>142857.44000000003</v>
          </cell>
        </row>
        <row r="235">
          <cell r="C235" t="str">
            <v>A17</v>
          </cell>
          <cell r="D235" t="str">
            <v>- N¾p bª t«ng</v>
          </cell>
          <cell r="F235" t="str">
            <v>3,14*0,5*0,5*0,05</v>
          </cell>
          <cell r="G235" t="str">
            <v>m3</v>
          </cell>
          <cell r="H235">
            <v>3.9250000000000007E-2</v>
          </cell>
          <cell r="I235">
            <v>1872000</v>
          </cell>
          <cell r="K235">
            <v>73476.000000000015</v>
          </cell>
        </row>
        <row r="236">
          <cell r="C236" t="str">
            <v>a3.t</v>
          </cell>
          <cell r="D236" t="str">
            <v>2. Nhµ t¾m, x©y g¹ch ba banh, tr¸t 2 mÆt, m¸i lîp phibr«, nÒn l¸ng xm; h=2,2</v>
          </cell>
          <cell r="F236" t="str">
            <v>1,2*1,6</v>
          </cell>
          <cell r="G236" t="str">
            <v>m2</v>
          </cell>
          <cell r="H236">
            <v>1.92</v>
          </cell>
          <cell r="I236">
            <v>716000</v>
          </cell>
          <cell r="J236">
            <v>0.9</v>
          </cell>
          <cell r="K236">
            <v>1237248</v>
          </cell>
        </row>
        <row r="237">
          <cell r="C237" t="str">
            <v>b19.4</v>
          </cell>
          <cell r="D237" t="str">
            <v>- Trõ m¸i lîp phibr« xm</v>
          </cell>
          <cell r="F237" t="str">
            <v>1,2*1,6</v>
          </cell>
          <cell r="G237" t="str">
            <v>m2</v>
          </cell>
          <cell r="H237">
            <v>1.92</v>
          </cell>
          <cell r="I237">
            <v>-77000</v>
          </cell>
          <cell r="K237">
            <v>-147840</v>
          </cell>
        </row>
        <row r="238">
          <cell r="C238" t="str">
            <v>b21.2</v>
          </cell>
          <cell r="D238" t="str">
            <v>- Trõ nÒn l¸ng xm</v>
          </cell>
          <cell r="F238" t="str">
            <v>1,0*1,4</v>
          </cell>
          <cell r="G238" t="str">
            <v>m2</v>
          </cell>
          <cell r="H238">
            <v>1.4</v>
          </cell>
          <cell r="I238">
            <v>42000</v>
          </cell>
          <cell r="K238">
            <v>58799.999999999993</v>
          </cell>
        </row>
        <row r="239">
          <cell r="C239" t="str">
            <v>b35</v>
          </cell>
          <cell r="D239" t="str">
            <v>- M¸i lîp phibr«XM</v>
          </cell>
          <cell r="F239" t="str">
            <v>1,8*1,8</v>
          </cell>
          <cell r="G239" t="str">
            <v>m2</v>
          </cell>
          <cell r="H239">
            <v>3.24</v>
          </cell>
          <cell r="I239">
            <v>59000</v>
          </cell>
          <cell r="K239">
            <v>191160</v>
          </cell>
        </row>
        <row r="240">
          <cell r="C240" t="str">
            <v>a9.1</v>
          </cell>
          <cell r="D240" t="str">
            <v>- BÓ n­íc x©y g¹ch chØ 110, k« n¾p</v>
          </cell>
          <cell r="F240" t="str">
            <v>0,75*0,9*1,0</v>
          </cell>
          <cell r="G240" t="str">
            <v>m3</v>
          </cell>
          <cell r="H240">
            <v>0.67500000000000004</v>
          </cell>
          <cell r="I240">
            <v>700000</v>
          </cell>
          <cell r="K240">
            <v>472500.00000000006</v>
          </cell>
        </row>
        <row r="241">
          <cell r="C241" t="str">
            <v>A17</v>
          </cell>
          <cell r="D241" t="str">
            <v>- Trõ n¾p bª t«ng</v>
          </cell>
          <cell r="F241" t="str">
            <v>0,75*0,9*0,06</v>
          </cell>
          <cell r="G241" t="str">
            <v>m3</v>
          </cell>
          <cell r="H241">
            <v>4.0500000000000001E-2</v>
          </cell>
          <cell r="I241">
            <v>1872000</v>
          </cell>
          <cell r="K241">
            <v>75816</v>
          </cell>
        </row>
        <row r="242">
          <cell r="B242">
            <v>29</v>
          </cell>
          <cell r="D242" t="str">
            <v>Hoµng V¨n PhiÕn</v>
          </cell>
          <cell r="K242">
            <v>149608600</v>
          </cell>
        </row>
        <row r="243">
          <cell r="C243" t="str">
            <v>a2.1</v>
          </cell>
          <cell r="D243" t="str">
            <v>1. Nhµ ë; XD n¨m 1991; h=3,45</v>
          </cell>
          <cell r="F243" t="str">
            <v>6,9*5,65 X HÖ sè ®iÒu chØnh chiÒu cao nhµ 98%</v>
          </cell>
          <cell r="G243" t="str">
            <v>m2</v>
          </cell>
          <cell r="H243">
            <v>38.205300000000008</v>
          </cell>
          <cell r="I243">
            <v>1673000</v>
          </cell>
          <cell r="J243">
            <v>0.9</v>
          </cell>
          <cell r="K243">
            <v>57525720.210000016</v>
          </cell>
        </row>
        <row r="244">
          <cell r="D244" t="str">
            <v>M¸i ®æ BTCT, t­êng x©y g¹ch bª t«ng, l¨n s¬n, cöa gç ®inh, nÒn l¸t g¹ch hoa xi m¨ng</v>
          </cell>
        </row>
        <row r="245">
          <cell r="C245" t="str">
            <v>b8.1</v>
          </cell>
          <cell r="D245" t="str">
            <v>- Cöa sæ hoa s¾t</v>
          </cell>
          <cell r="F245" t="str">
            <v>0,95*1,45*2</v>
          </cell>
          <cell r="G245" t="str">
            <v>m2</v>
          </cell>
          <cell r="H245">
            <v>2.7549999999999999</v>
          </cell>
          <cell r="I245">
            <v>251000</v>
          </cell>
          <cell r="K245">
            <v>691505</v>
          </cell>
        </row>
        <row r="246">
          <cell r="C246" t="str">
            <v>b4.3</v>
          </cell>
          <cell r="D246" t="str">
            <v>- TrÇn nhùa</v>
          </cell>
          <cell r="F246" t="str">
            <v>6,7*5,45</v>
          </cell>
          <cell r="G246" t="str">
            <v>m2</v>
          </cell>
          <cell r="H246">
            <v>36.515000000000001</v>
          </cell>
          <cell r="I246">
            <v>91000</v>
          </cell>
          <cell r="K246">
            <v>3322865</v>
          </cell>
        </row>
        <row r="247">
          <cell r="D247" t="str">
            <v xml:space="preserve">- §iÖn tho¹i bµn </v>
          </cell>
          <cell r="F247" t="str">
            <v>M¸y cña ®iÖn lùc di ®éng ®­îc kh«ng tÝnh</v>
          </cell>
        </row>
        <row r="248">
          <cell r="C248" t="str">
            <v>b1.3</v>
          </cell>
          <cell r="D248" t="str">
            <v>- L¨n s¬n</v>
          </cell>
          <cell r="F248" t="str">
            <v>107,66 m2</v>
          </cell>
          <cell r="G248" t="str">
            <v>m2</v>
          </cell>
          <cell r="H248">
            <v>107.66</v>
          </cell>
          <cell r="I248">
            <v>21000</v>
          </cell>
          <cell r="K248">
            <v>2260860</v>
          </cell>
        </row>
        <row r="249">
          <cell r="D249" t="str">
            <v>- HÖ thèng ®iÖn</v>
          </cell>
          <cell r="K249">
            <v>2552038.0084000006</v>
          </cell>
        </row>
        <row r="250">
          <cell r="C250" t="str">
            <v>a3.b</v>
          </cell>
          <cell r="D250" t="str">
            <v>2. TÇng 2; h=2,9</v>
          </cell>
          <cell r="E250" t="str">
            <v>L3D</v>
          </cell>
          <cell r="F250" t="str">
            <v>6,9*5,65</v>
          </cell>
          <cell r="G250" t="str">
            <v>m2</v>
          </cell>
          <cell r="H250">
            <v>38.985000000000007</v>
          </cell>
          <cell r="I250">
            <v>1065000</v>
          </cell>
          <cell r="K250">
            <v>41519025.000000007</v>
          </cell>
        </row>
        <row r="251">
          <cell r="D251" t="str">
            <v>M¸i lîp Phibr« xm, hiªn bª t«ng, t­êng x©y g¹ch chØ, l¨n s¬n, nÒn l¸t g¹ch hoa xi m¨ng.</v>
          </cell>
        </row>
        <row r="252">
          <cell r="C252" t="str">
            <v>b19.4</v>
          </cell>
          <cell r="D252" t="str">
            <v>- Trõ m¸i lîp phibr« xm</v>
          </cell>
          <cell r="F252" t="str">
            <v>6,9*5,65</v>
          </cell>
          <cell r="G252" t="str">
            <v>m2</v>
          </cell>
          <cell r="H252">
            <v>38.985000000000007</v>
          </cell>
          <cell r="I252">
            <v>-77000</v>
          </cell>
          <cell r="K252">
            <v>-3001845.0000000005</v>
          </cell>
        </row>
        <row r="253">
          <cell r="C253" t="str">
            <v>b1.3</v>
          </cell>
          <cell r="D253" t="str">
            <v>- L¨n s¬n</v>
          </cell>
          <cell r="F253" t="str">
            <v>97,38 m2</v>
          </cell>
          <cell r="G253" t="str">
            <v>m2</v>
          </cell>
          <cell r="H253">
            <v>97.38</v>
          </cell>
          <cell r="I253">
            <v>21000</v>
          </cell>
          <cell r="K253">
            <v>2044980</v>
          </cell>
        </row>
        <row r="254">
          <cell r="C254" t="str">
            <v>b20.2</v>
          </cell>
          <cell r="D254" t="str">
            <v>- Cöa gç ®inh</v>
          </cell>
          <cell r="F254" t="str">
            <v>1,0*2,2</v>
          </cell>
          <cell r="G254" t="str">
            <v>m2</v>
          </cell>
          <cell r="H254">
            <v>2.2000000000000002</v>
          </cell>
          <cell r="I254">
            <v>415000</v>
          </cell>
          <cell r="K254">
            <v>913000.00000000012</v>
          </cell>
        </row>
        <row r="255">
          <cell r="C255" t="str">
            <v>b20.3</v>
          </cell>
          <cell r="D255" t="str">
            <v>- Cöa kÝnh khung nh«m</v>
          </cell>
          <cell r="F255" t="str">
            <v>0,8*1,2*2</v>
          </cell>
          <cell r="G255" t="str">
            <v>m2</v>
          </cell>
          <cell r="H255">
            <v>1.92</v>
          </cell>
          <cell r="I255">
            <v>170000</v>
          </cell>
          <cell r="K255">
            <v>326400</v>
          </cell>
        </row>
        <row r="256">
          <cell r="C256" t="str">
            <v>b8.2</v>
          </cell>
          <cell r="D256" t="str">
            <v>- Cöa sæ s¾t hµn</v>
          </cell>
          <cell r="F256" t="str">
            <v>0,8*1,2*2</v>
          </cell>
          <cell r="G256" t="str">
            <v>m2</v>
          </cell>
          <cell r="H256">
            <v>1.92</v>
          </cell>
          <cell r="I256">
            <v>125000</v>
          </cell>
          <cell r="K256">
            <v>240000</v>
          </cell>
        </row>
        <row r="257">
          <cell r="C257" t="str">
            <v>b4.3</v>
          </cell>
          <cell r="D257" t="str">
            <v>- TrÇn nhùa</v>
          </cell>
          <cell r="F257" t="str">
            <v>6,7*5,4</v>
          </cell>
          <cell r="G257" t="str">
            <v>m2</v>
          </cell>
          <cell r="H257">
            <v>36.180000000000007</v>
          </cell>
          <cell r="I257">
            <v>91000</v>
          </cell>
          <cell r="K257">
            <v>3292380.0000000005</v>
          </cell>
        </row>
        <row r="258">
          <cell r="D258" t="str">
            <v>- HÖ thèng ®iÖn</v>
          </cell>
          <cell r="K258">
            <v>1813357.6000000003</v>
          </cell>
        </row>
        <row r="259">
          <cell r="C259" t="str">
            <v>b33</v>
          </cell>
          <cell r="D259" t="str">
            <v>* Con sø bª t«ng</v>
          </cell>
          <cell r="F259" t="str">
            <v>56 con</v>
          </cell>
          <cell r="G259" t="str">
            <v>con</v>
          </cell>
          <cell r="H259">
            <v>56</v>
          </cell>
          <cell r="I259">
            <v>4000</v>
          </cell>
          <cell r="K259">
            <v>224000</v>
          </cell>
        </row>
        <row r="260">
          <cell r="C260" t="str">
            <v>a3.d</v>
          </cell>
          <cell r="D260" t="str">
            <v>3. BÕp; h=2,9</v>
          </cell>
          <cell r="E260" t="str">
            <v>L3D</v>
          </cell>
          <cell r="F260" t="str">
            <v>((4,3+3,1)*5,05)/2</v>
          </cell>
          <cell r="G260" t="str">
            <v>m2</v>
          </cell>
          <cell r="H260">
            <v>18.684999999999999</v>
          </cell>
          <cell r="I260">
            <v>950000</v>
          </cell>
          <cell r="K260">
            <v>17750750</v>
          </cell>
        </row>
        <row r="261">
          <cell r="D261" t="str">
            <v>M¸i lîp phibr« xm, t­êng x©y g¹ch chØ, quÐt v«i vª, nÕn l¸t g¹ch hoa xi m¨ng</v>
          </cell>
        </row>
        <row r="262">
          <cell r="C262" t="str">
            <v>b19.4</v>
          </cell>
          <cell r="D262" t="str">
            <v>- Trõ m¸i lîp phibr« xm</v>
          </cell>
          <cell r="F262" t="str">
            <v>((4,3+3,1)*5,05)/2</v>
          </cell>
          <cell r="G262" t="str">
            <v>m2</v>
          </cell>
          <cell r="H262">
            <v>18.684999999999999</v>
          </cell>
          <cell r="I262">
            <v>-77000</v>
          </cell>
          <cell r="K262">
            <v>-1438745</v>
          </cell>
        </row>
        <row r="263">
          <cell r="C263" t="str">
            <v>b20.2</v>
          </cell>
          <cell r="D263" t="str">
            <v>- Cöa ®i gç ®inh</v>
          </cell>
          <cell r="F263" t="str">
            <v>0,8*2,0</v>
          </cell>
          <cell r="G263" t="str">
            <v>m2</v>
          </cell>
          <cell r="H263">
            <v>1.6</v>
          </cell>
          <cell r="I263">
            <v>415000</v>
          </cell>
          <cell r="K263">
            <v>664000</v>
          </cell>
        </row>
        <row r="264">
          <cell r="C264" t="str">
            <v>b4.3</v>
          </cell>
          <cell r="D264" t="str">
            <v>- TrÇn nhùa</v>
          </cell>
          <cell r="F264" t="str">
            <v>((4,1+3,1)*5,05)/2</v>
          </cell>
          <cell r="G264" t="str">
            <v>m2</v>
          </cell>
          <cell r="H264">
            <v>18.179999999999996</v>
          </cell>
          <cell r="I264">
            <v>91000</v>
          </cell>
          <cell r="K264">
            <v>1654379.9999999998</v>
          </cell>
        </row>
        <row r="265">
          <cell r="C265" t="str">
            <v>a17</v>
          </cell>
          <cell r="D265" t="str">
            <v>- BÖ bÕp bª t«ng cèt thÐp</v>
          </cell>
          <cell r="F265" t="str">
            <v>(2,2*1,1)*0,55*0,06</v>
          </cell>
          <cell r="G265" t="str">
            <v>m3</v>
          </cell>
          <cell r="H265">
            <v>7.9860000000000028E-2</v>
          </cell>
          <cell r="I265">
            <v>1872000</v>
          </cell>
          <cell r="K265">
            <v>149497.92000000004</v>
          </cell>
        </row>
        <row r="266">
          <cell r="C266" t="str">
            <v>b2</v>
          </cell>
          <cell r="D266" t="str">
            <v>- èp bÖ bÕp g¹ch men tr¾ng</v>
          </cell>
          <cell r="F266" t="str">
            <v>(2,2+1,65)*1,9+(2,2+1,1)*0,55+
(0,7*2+0,6*2)*0,55</v>
          </cell>
          <cell r="G266" t="str">
            <v>m2</v>
          </cell>
          <cell r="H266">
            <v>10.559999999999999</v>
          </cell>
          <cell r="I266">
            <v>132000</v>
          </cell>
          <cell r="K266">
            <v>1393919.9999999998</v>
          </cell>
        </row>
        <row r="267">
          <cell r="C267" t="str">
            <v>a9.1</v>
          </cell>
          <cell r="D267" t="str">
            <v>* Bª n­íc ¨n x©y g¹ch chØ 110, cã n¾p</v>
          </cell>
          <cell r="F267" t="str">
            <v>2,4*1,9*1,3</v>
          </cell>
          <cell r="G267" t="str">
            <v>m3</v>
          </cell>
          <cell r="H267">
            <v>5.9279999999999999</v>
          </cell>
          <cell r="I267">
            <v>700000</v>
          </cell>
          <cell r="K267">
            <v>4149600</v>
          </cell>
        </row>
        <row r="268">
          <cell r="C268" t="str">
            <v>a9.1</v>
          </cell>
          <cell r="D268" t="str">
            <v>* Bª n­íc ¨n x©y g¹ch chØ 110, k« n¾p</v>
          </cell>
          <cell r="F268" t="str">
            <v>1,65*1,6*1,0</v>
          </cell>
          <cell r="G268" t="str">
            <v>m3</v>
          </cell>
          <cell r="H268">
            <v>2.64</v>
          </cell>
          <cell r="I268">
            <v>700000</v>
          </cell>
          <cell r="K268">
            <v>1848000</v>
          </cell>
        </row>
        <row r="269">
          <cell r="C269" t="str">
            <v>a17'</v>
          </cell>
          <cell r="D269" t="str">
            <v>- Trõ n¾p bª t«ng bÓ</v>
          </cell>
          <cell r="F269" t="str">
            <v>1,65*1,6*0,06</v>
          </cell>
          <cell r="G269" t="str">
            <v>m3</v>
          </cell>
          <cell r="H269">
            <v>0.15840000000000001</v>
          </cell>
          <cell r="I269">
            <v>-1872000</v>
          </cell>
          <cell r="K269">
            <v>-296524.80000000005</v>
          </cell>
        </row>
        <row r="270">
          <cell r="C270" t="str">
            <v>b37</v>
          </cell>
          <cell r="D270" t="str">
            <v>* §­êng n­íc m¸y tr¸ng kÏm, ®k 15 cm</v>
          </cell>
          <cell r="F270" t="str">
            <v>20 m</v>
          </cell>
          <cell r="G270" t="str">
            <v>m</v>
          </cell>
          <cell r="H270">
            <v>20</v>
          </cell>
          <cell r="I270">
            <v>15431</v>
          </cell>
          <cell r="K270">
            <v>308620</v>
          </cell>
        </row>
        <row r="271">
          <cell r="C271" t="str">
            <v>a2.2</v>
          </cell>
          <cell r="D271" t="str">
            <v>4. Nhµ WC+ T¾m</v>
          </cell>
          <cell r="F271" t="str">
            <v>1,65*1,6</v>
          </cell>
          <cell r="G271" t="str">
            <v>m2</v>
          </cell>
          <cell r="H271">
            <v>2.64</v>
          </cell>
          <cell r="I271">
            <v>814000</v>
          </cell>
          <cell r="K271">
            <v>2148960</v>
          </cell>
        </row>
        <row r="272">
          <cell r="D272" t="str">
            <v>M¸i ®æ BTCT, t­êng x©y g¹ch chØ, cöa nhùa, quÐt v«i vª</v>
          </cell>
        </row>
        <row r="273">
          <cell r="C273" t="str">
            <v>b28.1</v>
          </cell>
          <cell r="D273" t="str">
            <v>- BÖ xÝ xæm</v>
          </cell>
          <cell r="F273" t="str">
            <v>01 c¸i</v>
          </cell>
          <cell r="G273" t="str">
            <v>c¸i</v>
          </cell>
          <cell r="H273">
            <v>1</v>
          </cell>
          <cell r="I273">
            <v>150000</v>
          </cell>
          <cell r="K273">
            <v>150000</v>
          </cell>
        </row>
        <row r="274">
          <cell r="C274" t="str">
            <v>b25</v>
          </cell>
          <cell r="D274" t="str">
            <v>- B×nh nãng l¹nh</v>
          </cell>
          <cell r="F274" t="str">
            <v>01 c¸i</v>
          </cell>
          <cell r="G274" t="str">
            <v>b×nh</v>
          </cell>
          <cell r="H274">
            <v>1</v>
          </cell>
          <cell r="I274">
            <v>210000</v>
          </cell>
          <cell r="K274">
            <v>210000</v>
          </cell>
        </row>
        <row r="275">
          <cell r="D275" t="str">
            <v>- HÖ thèng ®iÖn</v>
          </cell>
          <cell r="K275">
            <v>100358.40000000001</v>
          </cell>
        </row>
        <row r="276">
          <cell r="C276" t="str">
            <v>a11.3</v>
          </cell>
          <cell r="D276" t="str">
            <v>* S©n l¸ng xi m¨ng</v>
          </cell>
          <cell r="F276" t="str">
            <v>1,2*2,5</v>
          </cell>
          <cell r="G276" t="str">
            <v>m2</v>
          </cell>
          <cell r="H276">
            <v>3</v>
          </cell>
          <cell r="I276">
            <v>63000</v>
          </cell>
          <cell r="K276">
            <v>189000</v>
          </cell>
        </row>
        <row r="277">
          <cell r="C277" t="str">
            <v>a11.2</v>
          </cell>
          <cell r="D277" t="str">
            <v>* S©n l¸t g¹ch hoa xi m¨ng</v>
          </cell>
          <cell r="F277" t="str">
            <v>6,6*1,9</v>
          </cell>
          <cell r="G277" t="str">
            <v>m2</v>
          </cell>
          <cell r="H277">
            <v>12.54</v>
          </cell>
          <cell r="I277">
            <v>90000</v>
          </cell>
          <cell r="K277">
            <v>1128600</v>
          </cell>
        </row>
        <row r="278">
          <cell r="C278" t="str">
            <v>a10.2</v>
          </cell>
          <cell r="D278" t="str">
            <v>* T­êng x©y g¹ch chØ 110, tr¸t</v>
          </cell>
          <cell r="F278" t="str">
            <v>6,6*1,3</v>
          </cell>
          <cell r="G278" t="str">
            <v>m2</v>
          </cell>
          <cell r="H278">
            <v>8.58</v>
          </cell>
          <cell r="I278">
            <v>243000</v>
          </cell>
          <cell r="K278">
            <v>2084940</v>
          </cell>
        </row>
        <row r="279">
          <cell r="C279" t="str">
            <v>a10.7'</v>
          </cell>
          <cell r="D279" t="str">
            <v>* Cæng s¾t hµn</v>
          </cell>
          <cell r="F279" t="str">
            <v>1,4*1,7</v>
          </cell>
          <cell r="G279" t="str">
            <v>m2</v>
          </cell>
          <cell r="H279">
            <v>2.38</v>
          </cell>
          <cell r="I279">
            <v>152353</v>
          </cell>
          <cell r="K279">
            <v>362600.13999999996</v>
          </cell>
        </row>
        <row r="280">
          <cell r="C280" t="str">
            <v>a9.1</v>
          </cell>
          <cell r="D280" t="str">
            <v>* BÓ phèt x©y g¹ch chØ t­êng 110</v>
          </cell>
          <cell r="F280" t="str">
            <v>1,65*1,6*1,8</v>
          </cell>
          <cell r="G280" t="str">
            <v>m3</v>
          </cell>
          <cell r="H280">
            <v>4.7520000000000007</v>
          </cell>
          <cell r="I280">
            <v>700000</v>
          </cell>
          <cell r="K280">
            <v>3326400.0000000005</v>
          </cell>
        </row>
        <row r="281">
          <cell r="B281">
            <v>30</v>
          </cell>
          <cell r="D281" t="str">
            <v>Nghiªm Minh Ph­¬ng</v>
          </cell>
          <cell r="K281">
            <v>26727800</v>
          </cell>
        </row>
        <row r="282">
          <cell r="C282" t="str">
            <v>a3.c</v>
          </cell>
          <cell r="D282" t="str">
            <v>1. Nhµ ë XD n¨m 1991; h=3,0</v>
          </cell>
          <cell r="E282" t="str">
            <v>L3C</v>
          </cell>
          <cell r="F282" t="str">
            <v>4,2*5,4</v>
          </cell>
          <cell r="G282" t="str">
            <v>m2</v>
          </cell>
          <cell r="H282">
            <v>22.680000000000003</v>
          </cell>
          <cell r="I282">
            <v>1002000</v>
          </cell>
          <cell r="K282">
            <v>22725360.000000004</v>
          </cell>
        </row>
        <row r="283">
          <cell r="D283" t="str">
            <v>Mãng x©y g¹ch chØ, nÒn l¸t g¹ch hoa xi m¨ng, t­êng x©y g¹ch chØ 110, tr¸t 2 mÆt, xµ gå gç t¹p, m¸i lîp phibr« xm, cöa gç v¸n ghÐp</v>
          </cell>
        </row>
        <row r="284">
          <cell r="C284" t="str">
            <v>b19.4</v>
          </cell>
          <cell r="D284" t="str">
            <v>- Trõ m¸i lîp phibr« xm</v>
          </cell>
          <cell r="F284" t="str">
            <v>4,2*5,4</v>
          </cell>
          <cell r="G284" t="str">
            <v>m2</v>
          </cell>
          <cell r="H284">
            <v>22.680000000000003</v>
          </cell>
          <cell r="I284">
            <v>-77000</v>
          </cell>
          <cell r="K284">
            <v>-1746360.0000000002</v>
          </cell>
        </row>
        <row r="285">
          <cell r="C285" t="str">
            <v>b4.5</v>
          </cell>
          <cell r="D285" t="str">
            <v>- TrÇn cãt Ðp</v>
          </cell>
          <cell r="F285" t="str">
            <v>4,0*5,2</v>
          </cell>
          <cell r="G285" t="str">
            <v>m2</v>
          </cell>
          <cell r="H285">
            <v>20.8</v>
          </cell>
          <cell r="I285">
            <v>60000</v>
          </cell>
          <cell r="K285">
            <v>1248000</v>
          </cell>
        </row>
        <row r="286">
          <cell r="D286" t="str">
            <v>- HÖ thèng ®iÖn</v>
          </cell>
          <cell r="K286">
            <v>889080.00000000012</v>
          </cell>
        </row>
        <row r="287">
          <cell r="C287" t="str">
            <v>b35</v>
          </cell>
          <cell r="D287" t="str">
            <v>- M¸i hiªn lîp phibr« xm</v>
          </cell>
          <cell r="F287" t="str">
            <v>1,45*2,4</v>
          </cell>
          <cell r="G287" t="str">
            <v>m2</v>
          </cell>
          <cell r="H287">
            <v>3.48</v>
          </cell>
          <cell r="I287">
            <v>59000</v>
          </cell>
          <cell r="K287">
            <v>205320</v>
          </cell>
        </row>
        <row r="288">
          <cell r="C288" t="str">
            <v>a11.2</v>
          </cell>
          <cell r="D288" t="str">
            <v>- S©n g¹ch chØ</v>
          </cell>
          <cell r="F288" t="str">
            <v>(1,2*3,6)+(1,2*5,4)+(1,7*2,8)+(1,2*6,2)</v>
          </cell>
          <cell r="G288" t="str">
            <v>m2</v>
          </cell>
          <cell r="H288">
            <v>23</v>
          </cell>
          <cell r="I288">
            <v>90000</v>
          </cell>
          <cell r="K288">
            <v>2070000</v>
          </cell>
        </row>
        <row r="289">
          <cell r="C289" t="str">
            <v>a10.3'</v>
          </cell>
          <cell r="D289" t="str">
            <v>- T­êng g¹ch bª t«ng, kh«ng tr¸t</v>
          </cell>
          <cell r="F289" t="str">
            <v>1,55*3,5</v>
          </cell>
          <cell r="G289" t="str">
            <v>m2</v>
          </cell>
          <cell r="H289">
            <v>5.4249999999999998</v>
          </cell>
          <cell r="I289">
            <v>121000</v>
          </cell>
          <cell r="K289">
            <v>656425</v>
          </cell>
        </row>
        <row r="290">
          <cell r="C290" t="str">
            <v>a10.7'</v>
          </cell>
          <cell r="D290" t="str">
            <v>- Cæng s¾t hµn</v>
          </cell>
          <cell r="F290" t="str">
            <v>1,2*1,75</v>
          </cell>
          <cell r="G290" t="str">
            <v>m2</v>
          </cell>
          <cell r="H290">
            <v>2.1</v>
          </cell>
          <cell r="I290">
            <v>152353</v>
          </cell>
          <cell r="K290">
            <v>319941.3</v>
          </cell>
        </row>
        <row r="291">
          <cell r="C291" t="str">
            <v>b23</v>
          </cell>
          <cell r="D291" t="str">
            <v>- §iÖn tho¹i bµn 713 302</v>
          </cell>
          <cell r="F291" t="str">
            <v>01 m¸y</v>
          </cell>
          <cell r="G291" t="str">
            <v>m¸y</v>
          </cell>
          <cell r="H291">
            <v>1</v>
          </cell>
          <cell r="I291">
            <v>360000</v>
          </cell>
          <cell r="K291">
            <v>360000</v>
          </cell>
        </row>
        <row r="292">
          <cell r="B292">
            <v>31</v>
          </cell>
          <cell r="D292" t="str">
            <v>NguyÔn Duy S¬n</v>
          </cell>
          <cell r="K292">
            <v>49881800</v>
          </cell>
        </row>
        <row r="293">
          <cell r="C293" t="str">
            <v>a3.d</v>
          </cell>
          <cell r="D293" t="str">
            <v>1. Nhµ ë; XD n¨m 2000; h= 2,9</v>
          </cell>
          <cell r="E293" t="str">
            <v>L3D</v>
          </cell>
          <cell r="F293" t="str">
            <v>5,55*5,7</v>
          </cell>
          <cell r="G293" t="str">
            <v>m2</v>
          </cell>
          <cell r="H293">
            <v>31.635000000000002</v>
          </cell>
          <cell r="I293">
            <v>950000</v>
          </cell>
          <cell r="J293">
            <v>0.9</v>
          </cell>
          <cell r="K293">
            <v>27047925</v>
          </cell>
        </row>
        <row r="294">
          <cell r="D294" t="str">
            <v>M¸i lîp phibr« xm, t­êng x©y g¹ch BT, tr¸t 2 mÆt, nÒn l¸ng xm, cöa kh«ng khu«n c¸nh gç hång s¾c</v>
          </cell>
        </row>
        <row r="295">
          <cell r="C295" t="str">
            <v>b19.4</v>
          </cell>
          <cell r="D295" t="str">
            <v>- Trõ m¸i lîp phibr« xm</v>
          </cell>
          <cell r="F295" t="str">
            <v>5,55*5,7</v>
          </cell>
          <cell r="G295" t="str">
            <v>m2</v>
          </cell>
          <cell r="H295">
            <v>31.635000000000002</v>
          </cell>
          <cell r="I295">
            <v>-77000</v>
          </cell>
          <cell r="K295">
            <v>-2435895</v>
          </cell>
        </row>
        <row r="296">
          <cell r="C296" t="str">
            <v>b21.2</v>
          </cell>
          <cell r="D296" t="str">
            <v>- Trõ nÒn l¸ng xm</v>
          </cell>
          <cell r="F296" t="str">
            <v>5,45*5,6</v>
          </cell>
          <cell r="G296" t="str">
            <v>m2</v>
          </cell>
          <cell r="H296">
            <v>30.52</v>
          </cell>
          <cell r="I296">
            <v>42000</v>
          </cell>
          <cell r="K296">
            <v>1281840</v>
          </cell>
        </row>
        <row r="297">
          <cell r="C297" t="str">
            <v>b8.1</v>
          </cell>
          <cell r="D297" t="str">
            <v>- Ch¾n song hoa s¾t cöa sæ</v>
          </cell>
          <cell r="F297" t="str">
            <v>0,8*1,2</v>
          </cell>
          <cell r="G297" t="str">
            <v>m2</v>
          </cell>
          <cell r="H297">
            <v>0.96</v>
          </cell>
          <cell r="I297">
            <v>251000</v>
          </cell>
          <cell r="K297">
            <v>240960</v>
          </cell>
        </row>
        <row r="298">
          <cell r="C298" t="str">
            <v>b4.5</v>
          </cell>
          <cell r="D298" t="str">
            <v>- TrÇn xèp</v>
          </cell>
          <cell r="F298" t="str">
            <v>5,2*5,5</v>
          </cell>
          <cell r="G298" t="str">
            <v>m2</v>
          </cell>
          <cell r="H298">
            <v>28.6</v>
          </cell>
          <cell r="I298">
            <v>60000</v>
          </cell>
          <cell r="K298">
            <v>1716000</v>
          </cell>
        </row>
        <row r="299">
          <cell r="D299" t="str">
            <v>- §iÖn trong nhµ</v>
          </cell>
          <cell r="F299">
            <v>0.04</v>
          </cell>
          <cell r="K299">
            <v>1114033.2</v>
          </cell>
        </row>
        <row r="300">
          <cell r="C300" t="str">
            <v>b35</v>
          </cell>
          <cell r="D300" t="str">
            <v>* M¸i che hiªn lîp tÊm nhùa</v>
          </cell>
          <cell r="F300" t="str">
            <v>5,55*1,5</v>
          </cell>
          <cell r="G300" t="str">
            <v>m2</v>
          </cell>
          <cell r="H300">
            <v>8.3249999999999993</v>
          </cell>
          <cell r="I300">
            <v>59000</v>
          </cell>
          <cell r="K300">
            <v>491174.99999999994</v>
          </cell>
        </row>
        <row r="301">
          <cell r="C301" t="str">
            <v>a3.t</v>
          </cell>
          <cell r="D301" t="str">
            <v>2. BÕp lîp WC; h=2,3</v>
          </cell>
          <cell r="E301" t="str">
            <v>TP</v>
          </cell>
          <cell r="F301" t="str">
            <v>(2,0+3,1)*4,3/2+(2+1)*2,6/2</v>
          </cell>
          <cell r="G301" t="str">
            <v>m2</v>
          </cell>
          <cell r="H301">
            <v>14.864999999999998</v>
          </cell>
          <cell r="I301">
            <v>716000</v>
          </cell>
          <cell r="J301">
            <v>0.9</v>
          </cell>
          <cell r="K301">
            <v>9579005.9999999981</v>
          </cell>
        </row>
        <row r="302">
          <cell r="D302" t="str">
            <v>M¸i lîp phibr« xm, t­êng x©y g¹ch bª t«ng, tr¸t 2 mÆt, nÒn l¸ng xm, cöa gç hång s¾c</v>
          </cell>
        </row>
        <row r="303">
          <cell r="C303" t="str">
            <v>b19.4</v>
          </cell>
          <cell r="D303" t="str">
            <v>- Trõ m¸i lîp phibr« xm</v>
          </cell>
          <cell r="F303" t="str">
            <v>(2,0+3,1)*4,3/2+(2+1)*2,6/2</v>
          </cell>
          <cell r="G303" t="str">
            <v>m2</v>
          </cell>
          <cell r="H303">
            <v>14.864999999999998</v>
          </cell>
          <cell r="I303">
            <v>-77000</v>
          </cell>
          <cell r="K303">
            <v>-1144604.9999999998</v>
          </cell>
        </row>
        <row r="304">
          <cell r="C304" t="str">
            <v>b21.2</v>
          </cell>
          <cell r="D304" t="str">
            <v>- Trõ nÒn l¸ng xm</v>
          </cell>
          <cell r="F304" t="str">
            <v>(1,8+2,9)*4,1/2+(1,8+0,8)*2,4/2</v>
          </cell>
          <cell r="G304" t="str">
            <v>m2</v>
          </cell>
          <cell r="H304">
            <v>12.754999999999999</v>
          </cell>
          <cell r="I304">
            <v>42000</v>
          </cell>
          <cell r="K304">
            <v>535710</v>
          </cell>
        </row>
        <row r="305">
          <cell r="D305" t="str">
            <v>- §iÖn trong nhµ</v>
          </cell>
          <cell r="K305">
            <v>358804.43999999994</v>
          </cell>
        </row>
        <row r="306">
          <cell r="C306" t="str">
            <v>a9.1</v>
          </cell>
          <cell r="D306" t="str">
            <v>- BÕ phèt x©y g¹ch chØ t­êng 110</v>
          </cell>
          <cell r="F306" t="str">
            <v>(0,8+1,8)*2,4/2*2,5</v>
          </cell>
          <cell r="G306" t="str">
            <v>m3</v>
          </cell>
          <cell r="H306">
            <v>7.8000000000000007</v>
          </cell>
          <cell r="I306">
            <v>700000</v>
          </cell>
          <cell r="K306">
            <v>5460000.0000000009</v>
          </cell>
        </row>
        <row r="307">
          <cell r="C307" t="str">
            <v>b28.1</v>
          </cell>
          <cell r="D307" t="str">
            <v>- BÖ xÝ xæm</v>
          </cell>
          <cell r="F307" t="str">
            <v>01 c¸i</v>
          </cell>
          <cell r="G307" t="str">
            <v>c¸i</v>
          </cell>
          <cell r="H307">
            <v>1</v>
          </cell>
          <cell r="I307">
            <v>150000</v>
          </cell>
          <cell r="K307">
            <v>150000</v>
          </cell>
        </row>
        <row r="308">
          <cell r="C308" t="str">
            <v>a11.3</v>
          </cell>
          <cell r="D308" t="str">
            <v>3. S©n tr­íc nhµ l¸ng xm</v>
          </cell>
          <cell r="F308" t="str">
            <v>(5,1+6,3)*8,65/2+(1,2*5,6)</v>
          </cell>
          <cell r="G308" t="str">
            <v>m2</v>
          </cell>
          <cell r="H308">
            <v>56.024999999999991</v>
          </cell>
          <cell r="I308">
            <v>63000</v>
          </cell>
          <cell r="K308">
            <v>3529574.9999999995</v>
          </cell>
        </row>
        <row r="309">
          <cell r="C309" t="str">
            <v>b23</v>
          </cell>
          <cell r="D309" t="str">
            <v>4. §iÖn tho¹i bµn 877 693</v>
          </cell>
          <cell r="F309" t="str">
            <v>01 m¸y</v>
          </cell>
          <cell r="G309" t="str">
            <v>m¸y</v>
          </cell>
          <cell r="H309">
            <v>1</v>
          </cell>
          <cell r="I309">
            <v>360000</v>
          </cell>
          <cell r="K309">
            <v>360000</v>
          </cell>
        </row>
        <row r="310">
          <cell r="C310" t="str">
            <v>a9.1</v>
          </cell>
          <cell r="D310" t="str">
            <v>5. BÓ n­íc trong bÕp t­êng 110</v>
          </cell>
          <cell r="F310" t="str">
            <v>1,0*1,4*1,0</v>
          </cell>
          <cell r="G310" t="str">
            <v>m3</v>
          </cell>
          <cell r="H310">
            <v>1.4</v>
          </cell>
          <cell r="I310">
            <v>700000</v>
          </cell>
          <cell r="K310">
            <v>979999.99999999988</v>
          </cell>
        </row>
        <row r="311">
          <cell r="C311" t="str">
            <v>b37</v>
          </cell>
          <cell r="D311" t="str">
            <v>6. èng n­íc m¸y tr¸ng kÏm, ®k 15</v>
          </cell>
          <cell r="F311" t="str">
            <v>40 m</v>
          </cell>
          <cell r="G311" t="str">
            <v>m</v>
          </cell>
          <cell r="H311">
            <v>40</v>
          </cell>
          <cell r="I311">
            <v>15431</v>
          </cell>
          <cell r="K311">
            <v>617240</v>
          </cell>
        </row>
        <row r="312">
          <cell r="B312">
            <v>32</v>
          </cell>
          <cell r="D312" t="str">
            <v>§Æng ThÞ DËu</v>
          </cell>
          <cell r="K312">
            <v>242992500</v>
          </cell>
        </row>
        <row r="313">
          <cell r="C313" t="str">
            <v>a2</v>
          </cell>
          <cell r="D313" t="str">
            <v>1. Nhµ ë; XD n¨m ; h1=3,9; h2=3,4</v>
          </cell>
          <cell r="E313" t="str">
            <v>L2</v>
          </cell>
          <cell r="F313" t="str">
            <v>6,8*8,1*2 X HÖ sè ®iÒu chØnh chiÒu cao nhµ 98%</v>
          </cell>
          <cell r="G313" t="str">
            <v>m2</v>
          </cell>
          <cell r="H313">
            <v>107.9568</v>
          </cell>
          <cell r="I313">
            <v>1736000</v>
          </cell>
          <cell r="K313">
            <v>187413004.80000001</v>
          </cell>
        </row>
        <row r="314">
          <cell r="D314" t="str">
            <v>Nhµ x©y t­êng chÞu lùc 220 g¹ch chØ, trÇn m¸i ®æ bª t«ng, nÒn l¸t g¹ch hoa xm 20*20, cöa kh«ng co khu«n, c¸c c¸nh gç ®inh, cöa chÝnh 2 líp</v>
          </cell>
        </row>
        <row r="315">
          <cell r="C315" t="str">
            <v>b8.2</v>
          </cell>
          <cell r="D315" t="str">
            <v>- Ch¾n song hoa s¾t cöa sæ</v>
          </cell>
          <cell r="F315" t="str">
            <v>0,8*1,2*4</v>
          </cell>
          <cell r="G315" t="str">
            <v>m2</v>
          </cell>
          <cell r="H315">
            <v>3.84</v>
          </cell>
          <cell r="I315">
            <v>125000</v>
          </cell>
          <cell r="K315">
            <v>480000</v>
          </cell>
        </row>
        <row r="316">
          <cell r="C316" t="str">
            <v>b7.2</v>
          </cell>
          <cell r="D316" t="str">
            <v>- Cöa s¾t xÕp</v>
          </cell>
          <cell r="F316" t="str">
            <v>1,6*2,3</v>
          </cell>
          <cell r="G316" t="str">
            <v>m2</v>
          </cell>
          <cell r="H316">
            <v>3.6799999999999997</v>
          </cell>
          <cell r="I316">
            <v>294000</v>
          </cell>
          <cell r="K316">
            <v>1081920</v>
          </cell>
        </row>
        <row r="317">
          <cell r="D317" t="str">
            <v>- HÖ thèng ®iÖn</v>
          </cell>
          <cell r="F317">
            <v>0.04</v>
          </cell>
          <cell r="K317">
            <v>7558996.9920000006</v>
          </cell>
        </row>
        <row r="318">
          <cell r="C318" t="str">
            <v>b49</v>
          </cell>
          <cell r="D318" t="str">
            <v>+ CÇu thang ngoµi trêi ®æ BTCT</v>
          </cell>
          <cell r="F318" t="str">
            <v>5,85*0,8</v>
          </cell>
          <cell r="G318" t="str">
            <v>m2</v>
          </cell>
          <cell r="H318">
            <v>4.68</v>
          </cell>
          <cell r="I318">
            <v>814000</v>
          </cell>
          <cell r="K318">
            <v>3809520</v>
          </cell>
        </row>
        <row r="319">
          <cell r="C319" t="str">
            <v>a2.2</v>
          </cell>
          <cell r="D319" t="str">
            <v>2. BÕp h= 2,3</v>
          </cell>
          <cell r="F319" t="str">
            <v>((1,7*2,8)*2,3)/2,0</v>
          </cell>
          <cell r="G319" t="str">
            <v>m2</v>
          </cell>
          <cell r="H319">
            <v>5.4739999999999993</v>
          </cell>
          <cell r="I319">
            <v>814000</v>
          </cell>
          <cell r="K319">
            <v>4455835.9999999991</v>
          </cell>
        </row>
        <row r="320">
          <cell r="D320" t="str">
            <v>M¸i ®æ bª t«ng, t­êng x©y g¹ch chØ tr¸t 2 mÆt, nÒn ®æ BT mÆt ®¸, cöa v¸n ghÐp</v>
          </cell>
        </row>
        <row r="321">
          <cell r="D321" t="str">
            <v>- HÖ thèng ®iÖn</v>
          </cell>
          <cell r="F321">
            <v>0.04</v>
          </cell>
          <cell r="K321">
            <v>178233.43999999997</v>
          </cell>
        </row>
        <row r="322">
          <cell r="D322" t="str">
            <v>3. Nhµ t¾m d­íi gÇm cÇu thang x©y g¹ch chØ, tr¸t 2 mÆt, m¸i nhê cÇu thang, nÒn l¸t g¹ch hoa xm.</v>
          </cell>
        </row>
        <row r="323">
          <cell r="C323" t="str">
            <v>a10.2</v>
          </cell>
          <cell r="D323" t="str">
            <v>- T­êng x©y nhµ t¸m, tr¸t</v>
          </cell>
          <cell r="F323" t="str">
            <v>(1,75+0,9-0,6)*2,2</v>
          </cell>
          <cell r="G323" t="str">
            <v>m2</v>
          </cell>
          <cell r="H323">
            <v>4.51</v>
          </cell>
          <cell r="I323">
            <v>243000</v>
          </cell>
          <cell r="K323">
            <v>1095930</v>
          </cell>
        </row>
        <row r="324">
          <cell r="C324" t="str">
            <v>b22.2</v>
          </cell>
          <cell r="D324" t="str">
            <v>- NÒn nhµ t¾m l¸t g¹ch hoa xm</v>
          </cell>
          <cell r="F324" t="str">
            <v>1,75*0,9</v>
          </cell>
          <cell r="G324" t="str">
            <v>m2</v>
          </cell>
          <cell r="H324">
            <v>1.575</v>
          </cell>
          <cell r="I324">
            <v>42000</v>
          </cell>
          <cell r="K324">
            <v>66150</v>
          </cell>
        </row>
        <row r="325">
          <cell r="C325" t="str">
            <v>a9.1</v>
          </cell>
          <cell r="D325" t="str">
            <v>- BÓ n­íc x©y g¹ch chØ t­êng 110, cã n¾p BTCT</v>
          </cell>
          <cell r="F325" t="str">
            <v>0,9*1,1*1,15</v>
          </cell>
          <cell r="G325" t="str">
            <v>m3</v>
          </cell>
          <cell r="H325">
            <v>1.1385000000000001</v>
          </cell>
          <cell r="I325">
            <v>700000</v>
          </cell>
          <cell r="K325">
            <v>796950</v>
          </cell>
        </row>
        <row r="326">
          <cell r="C326" t="str">
            <v>a11.3</v>
          </cell>
          <cell r="D326" t="str">
            <v>4. S©n l¸ng xm</v>
          </cell>
          <cell r="F326" t="str">
            <v>(4,0*2,9)+(1,45*2,8)</v>
          </cell>
          <cell r="G326" t="str">
            <v>m2</v>
          </cell>
          <cell r="H326">
            <v>15.66</v>
          </cell>
          <cell r="I326">
            <v>63000</v>
          </cell>
          <cell r="K326">
            <v>986580</v>
          </cell>
        </row>
        <row r="327">
          <cell r="C327" t="str">
            <v>a2.2</v>
          </cell>
          <cell r="D327" t="str">
            <v>5. Nhµ WC; h=2,0</v>
          </cell>
          <cell r="F327" t="str">
            <v>1,1*1,0</v>
          </cell>
          <cell r="G327" t="str">
            <v>m2</v>
          </cell>
          <cell r="H327">
            <v>1.1000000000000001</v>
          </cell>
          <cell r="I327">
            <v>814000</v>
          </cell>
          <cell r="K327">
            <v>895400.00000000012</v>
          </cell>
        </row>
        <row r="328">
          <cell r="D328" t="str">
            <v>M¸i ®æ bª t«ng, t­êng x©y g¹ch chØ 110, nÒn l¸ng xm</v>
          </cell>
        </row>
        <row r="329">
          <cell r="C329" t="str">
            <v>a10.1</v>
          </cell>
          <cell r="D329" t="str">
            <v>6. T­êng rµo ngoµi s©n+quanh nhµ x©y g¹ch chØ, t­êng 110, tr¸t 2 mÆt</v>
          </cell>
          <cell r="F329" t="str">
            <v>(1,3*7,9)+(1,75*10,7)+(1,8*8,6)</v>
          </cell>
          <cell r="G329" t="str">
            <v>m2</v>
          </cell>
          <cell r="H329">
            <v>44.474999999999994</v>
          </cell>
          <cell r="I329">
            <v>402000</v>
          </cell>
          <cell r="K329">
            <v>17878949.999999996</v>
          </cell>
        </row>
        <row r="330">
          <cell r="C330" t="str">
            <v>a10.1'</v>
          </cell>
          <cell r="D330" t="str">
            <v>7. T­êng rµo x©y g¹ch chØ phÇn phÝa sau trong nhµ dÇy 110</v>
          </cell>
          <cell r="F330" t="str">
            <v>(2,8*3,9)+(3,7*3,9)</v>
          </cell>
          <cell r="G330" t="str">
            <v>m2</v>
          </cell>
          <cell r="H330">
            <v>25.35</v>
          </cell>
          <cell r="I330">
            <v>340000</v>
          </cell>
          <cell r="K330">
            <v>8619000</v>
          </cell>
        </row>
        <row r="331">
          <cell r="C331" t="str">
            <v>a18</v>
          </cell>
          <cell r="D331" t="str">
            <v>+ Trô cæng x©y g¹ch chØ</v>
          </cell>
          <cell r="F331" t="str">
            <v>0,35*0,35*2,2*2</v>
          </cell>
          <cell r="G331" t="str">
            <v>m3</v>
          </cell>
          <cell r="H331">
            <v>0.53899999999999992</v>
          </cell>
          <cell r="I331">
            <v>517000</v>
          </cell>
          <cell r="K331">
            <v>278662.99999999994</v>
          </cell>
        </row>
        <row r="332">
          <cell r="C332" t="str">
            <v>a11.2</v>
          </cell>
          <cell r="D332" t="str">
            <v>8. S©n tr­íc nhµ l¸t g¹ch chØ +®­êng vµo nhµ WC</v>
          </cell>
          <cell r="F332" t="str">
            <v>(7,0*8,7)+(1,1*7,9)</v>
          </cell>
          <cell r="G332" t="str">
            <v>m2</v>
          </cell>
          <cell r="H332">
            <v>69.589999999999989</v>
          </cell>
          <cell r="I332">
            <v>90000</v>
          </cell>
          <cell r="K332">
            <v>6263099.9999999991</v>
          </cell>
        </row>
        <row r="333">
          <cell r="C333" t="str">
            <v>B37</v>
          </cell>
          <cell r="D333" t="str">
            <v>9. ¤ng n­íc tr¸ng kÏm, ®k 15cm</v>
          </cell>
          <cell r="F333" t="str">
            <v>60 m</v>
          </cell>
          <cell r="G333" t="str">
            <v>m</v>
          </cell>
          <cell r="H333">
            <v>69.589999999999989</v>
          </cell>
          <cell r="I333">
            <v>15431</v>
          </cell>
          <cell r="K333">
            <v>1073843.2899999998</v>
          </cell>
        </row>
        <row r="334">
          <cell r="D334" t="str">
            <v>10. C©y h­¬ng</v>
          </cell>
        </row>
        <row r="335">
          <cell r="C335" t="str">
            <v>a18</v>
          </cell>
          <cell r="D335" t="str">
            <v>+ X©y g¹ch chØ</v>
          </cell>
          <cell r="F335" t="str">
            <v>0,25*0,25*1,5</v>
          </cell>
          <cell r="G335" t="str">
            <v>m3</v>
          </cell>
          <cell r="H335">
            <v>9.375E-2</v>
          </cell>
          <cell r="I335">
            <v>517000</v>
          </cell>
          <cell r="K335">
            <v>48468.75</v>
          </cell>
        </row>
        <row r="336">
          <cell r="C336" t="str">
            <v>A17</v>
          </cell>
          <cell r="D336" t="str">
            <v>+ TÊm bª t«ng</v>
          </cell>
          <cell r="F336" t="str">
            <v>0,4*0,4*0,04</v>
          </cell>
          <cell r="G336" t="str">
            <v>m3</v>
          </cell>
          <cell r="H336">
            <v>6.4000000000000012E-3</v>
          </cell>
          <cell r="I336">
            <v>1872000</v>
          </cell>
          <cell r="K336">
            <v>11980.800000000003</v>
          </cell>
        </row>
        <row r="337">
          <cell r="B337">
            <v>33</v>
          </cell>
          <cell r="D337" t="str">
            <v>Lý Ngäc Hoµn</v>
          </cell>
          <cell r="K337">
            <v>116206800</v>
          </cell>
        </row>
        <row r="338">
          <cell r="C338" t="str">
            <v>a3.a</v>
          </cell>
          <cell r="D338" t="str">
            <v>1. Nhµ ë chÝnh; XD n¨m 2001; h=3,5</v>
          </cell>
          <cell r="E338" t="str">
            <v>L3A</v>
          </cell>
          <cell r="F338" t="str">
            <v>5,7*5,8</v>
          </cell>
          <cell r="G338" t="str">
            <v>m2</v>
          </cell>
          <cell r="H338">
            <v>33.06</v>
          </cell>
          <cell r="I338">
            <v>1244000</v>
          </cell>
          <cell r="J338">
            <v>0.9</v>
          </cell>
          <cell r="K338">
            <v>37013976</v>
          </cell>
        </row>
        <row r="339">
          <cell r="D339" t="str">
            <v>M¸i lîp phibr« xm, t­êng x©y g¹ch bª t«ng, nÒn l¸t g¹ch hoa xm 30x30, cöa 2 líp gç hång s¾c + kÝnh khung nh«m, hiªn « v¨ng bª t«ng cèt thÐp</v>
          </cell>
        </row>
        <row r="340">
          <cell r="C340" t="str">
            <v>b19.4</v>
          </cell>
          <cell r="D340" t="str">
            <v>- Trõ m¸i lîp phibr« xm</v>
          </cell>
          <cell r="F340" t="str">
            <v>5,7*5,8</v>
          </cell>
          <cell r="G340" t="str">
            <v>m2</v>
          </cell>
          <cell r="H340">
            <v>33.06</v>
          </cell>
          <cell r="I340">
            <v>-77000</v>
          </cell>
          <cell r="K340">
            <v>-2545620</v>
          </cell>
        </row>
        <row r="341">
          <cell r="C341" t="str">
            <v>B6</v>
          </cell>
          <cell r="D341" t="str">
            <v>- Cöa kÝnh khung nh«m</v>
          </cell>
          <cell r="F341" t="str">
            <v>(1,1*2,1)+(0,75*1,95)</v>
          </cell>
          <cell r="G341" t="str">
            <v>m2</v>
          </cell>
          <cell r="H341">
            <v>3.7725000000000004</v>
          </cell>
          <cell r="I341">
            <v>134000</v>
          </cell>
          <cell r="K341">
            <v>505515.00000000006</v>
          </cell>
        </row>
        <row r="342">
          <cell r="C342" t="str">
            <v>B8.1</v>
          </cell>
          <cell r="D342" t="str">
            <v>- Cöa sæ ch¾n song hoa s¾t</v>
          </cell>
          <cell r="F342" t="str">
            <v>0,8*1,2*3</v>
          </cell>
          <cell r="G342" t="str">
            <v>m2</v>
          </cell>
          <cell r="H342">
            <v>2.88</v>
          </cell>
          <cell r="I342">
            <v>251000</v>
          </cell>
          <cell r="K342">
            <v>722880</v>
          </cell>
        </row>
        <row r="343">
          <cell r="C343" t="str">
            <v>b8.1</v>
          </cell>
          <cell r="D343" t="str">
            <v>- « tho¸ng hoa s¾t</v>
          </cell>
          <cell r="F343" t="str">
            <v>(0,3*0,8*2)+(0,3*1,1)+(0,4*0,8)</v>
          </cell>
          <cell r="G343" t="str">
            <v>m2</v>
          </cell>
          <cell r="H343">
            <v>1.1300000000000001</v>
          </cell>
          <cell r="I343">
            <v>251000</v>
          </cell>
          <cell r="K343">
            <v>283630</v>
          </cell>
        </row>
        <row r="344">
          <cell r="C344" t="str">
            <v>b4.3</v>
          </cell>
          <cell r="D344" t="str">
            <v>- TrÇn nhùa</v>
          </cell>
          <cell r="F344" t="str">
            <v>5,6*5,5</v>
          </cell>
          <cell r="G344" t="str">
            <v>m2</v>
          </cell>
          <cell r="H344">
            <v>30.799999999999997</v>
          </cell>
          <cell r="I344">
            <v>91000</v>
          </cell>
          <cell r="K344">
            <v>2802799.9999999995</v>
          </cell>
        </row>
        <row r="345">
          <cell r="C345" t="str">
            <v>b2</v>
          </cell>
          <cell r="D345" t="str">
            <v>- èp ch©n t­êng g¹ch men</v>
          </cell>
          <cell r="F345" t="str">
            <v>32*0,13</v>
          </cell>
          <cell r="G345" t="str">
            <v>m2</v>
          </cell>
          <cell r="H345">
            <v>4.16</v>
          </cell>
          <cell r="I345">
            <v>132000</v>
          </cell>
          <cell r="K345">
            <v>549120</v>
          </cell>
        </row>
        <row r="346">
          <cell r="D346" t="str">
            <v>- HÖ thèng ®iÖn</v>
          </cell>
          <cell r="K346">
            <v>1573292.04</v>
          </cell>
        </row>
        <row r="347">
          <cell r="C347" t="str">
            <v>b23</v>
          </cell>
          <cell r="D347" t="str">
            <v>+ §iÖn tho¹i bµn 713349</v>
          </cell>
          <cell r="F347" t="str">
            <v>01 m¸y</v>
          </cell>
          <cell r="G347" t="str">
            <v>m¸y</v>
          </cell>
          <cell r="H347">
            <v>1</v>
          </cell>
          <cell r="I347">
            <v>360000</v>
          </cell>
          <cell r="K347">
            <v>360000</v>
          </cell>
        </row>
        <row r="348">
          <cell r="C348" t="str">
            <v>b19.2</v>
          </cell>
          <cell r="D348" t="str">
            <v>+ M¸i t«n che hiªn, xµ gå thÐp</v>
          </cell>
          <cell r="F348" t="str">
            <v>2,0*6,1</v>
          </cell>
          <cell r="G348" t="str">
            <v>m2</v>
          </cell>
          <cell r="H348">
            <v>12.2</v>
          </cell>
          <cell r="I348">
            <v>53000</v>
          </cell>
          <cell r="K348">
            <v>646600</v>
          </cell>
        </row>
        <row r="349">
          <cell r="C349" t="str">
            <v>a3.c</v>
          </cell>
          <cell r="D349" t="str">
            <v>2. BÕp + WC; h=3,5</v>
          </cell>
          <cell r="E349" t="str">
            <v>L3C</v>
          </cell>
          <cell r="F349" t="str">
            <v>(0,4+2,6)/2*6,55</v>
          </cell>
          <cell r="G349" t="str">
            <v>m2</v>
          </cell>
          <cell r="H349">
            <v>9.8249999999999993</v>
          </cell>
          <cell r="I349">
            <v>1002000</v>
          </cell>
          <cell r="J349">
            <v>0.9</v>
          </cell>
          <cell r="K349">
            <v>8860185</v>
          </cell>
        </row>
        <row r="350">
          <cell r="D350" t="str">
            <v>M¸i lîp phibr« xm, t­êng x©y g¹ch bª t«ng, cöa kÝnh khung nh«m, nÒn l¸t g¹ch hoa xm</v>
          </cell>
        </row>
        <row r="351">
          <cell r="C351" t="str">
            <v>b19.4</v>
          </cell>
          <cell r="D351" t="str">
            <v>- Trõ m¸i lîp phibr« xm</v>
          </cell>
          <cell r="F351" t="str">
            <v>(0,4+2,6)/2*6,55</v>
          </cell>
          <cell r="G351" t="str">
            <v>m2</v>
          </cell>
          <cell r="H351">
            <v>9.8249999999999993</v>
          </cell>
          <cell r="I351">
            <v>-77000</v>
          </cell>
          <cell r="K351">
            <v>-756525</v>
          </cell>
        </row>
        <row r="352">
          <cell r="C352" t="str">
            <v>b20.3</v>
          </cell>
          <cell r="D352" t="str">
            <v>- Cöa kÝnh khung nh«m</v>
          </cell>
          <cell r="F352" t="str">
            <v>0,75*1,95</v>
          </cell>
          <cell r="G352" t="str">
            <v>m2</v>
          </cell>
          <cell r="H352">
            <v>1.4624999999999999</v>
          </cell>
          <cell r="I352">
            <v>170000</v>
          </cell>
          <cell r="K352">
            <v>248624.99999999997</v>
          </cell>
        </row>
        <row r="353">
          <cell r="C353" t="str">
            <v>a17</v>
          </cell>
          <cell r="D353" t="str">
            <v>- BÖ bÕp BTCT</v>
          </cell>
          <cell r="F353" t="str">
            <v>0,65*3,3*0,07</v>
          </cell>
          <cell r="G353" t="str">
            <v>m3</v>
          </cell>
          <cell r="H353">
            <v>0.15015000000000001</v>
          </cell>
          <cell r="I353">
            <v>1872000</v>
          </cell>
          <cell r="K353">
            <v>281080.8</v>
          </cell>
        </row>
        <row r="354">
          <cell r="C354" t="str">
            <v>b2</v>
          </cell>
          <cell r="D354" t="str">
            <v>- èp g¹ch bª bÕp + bÕp + WC</v>
          </cell>
          <cell r="F354" t="str">
            <v>(0,6*3,3)+(0,75*0,6)+(5,1*0,9)+(7,2*1,6)+(0,5*0,5)</v>
          </cell>
          <cell r="G354" t="str">
            <v>m2</v>
          </cell>
          <cell r="H354">
            <v>18.79</v>
          </cell>
          <cell r="I354">
            <v>132000</v>
          </cell>
          <cell r="K354">
            <v>2480280</v>
          </cell>
        </row>
        <row r="355">
          <cell r="D355" t="str">
            <v>- §iÖn 4%</v>
          </cell>
        </row>
        <row r="356">
          <cell r="C356" t="str">
            <v>b28.1</v>
          </cell>
          <cell r="D356" t="str">
            <v>- BÖ xÝ xæm</v>
          </cell>
          <cell r="F356" t="str">
            <v>01 c¸i</v>
          </cell>
          <cell r="G356" t="str">
            <v>c¸i</v>
          </cell>
          <cell r="H356">
            <v>1</v>
          </cell>
          <cell r="I356">
            <v>150000</v>
          </cell>
          <cell r="K356">
            <v>150000</v>
          </cell>
        </row>
        <row r="357">
          <cell r="C357" t="str">
            <v>a9.1</v>
          </cell>
          <cell r="D357" t="str">
            <v>- BÓ phèt x©y g¹ch chØ t­êng 110</v>
          </cell>
          <cell r="F357" t="str">
            <v>1,0*3,5*2,5</v>
          </cell>
          <cell r="G357" t="str">
            <v>m3</v>
          </cell>
          <cell r="H357">
            <v>8.75</v>
          </cell>
          <cell r="I357">
            <v>700000</v>
          </cell>
          <cell r="K357">
            <v>6125000</v>
          </cell>
        </row>
        <row r="358">
          <cell r="C358" t="str">
            <v>a3.c</v>
          </cell>
          <cell r="D358" t="str">
            <v>3. Nhµ trä; h=3,0</v>
          </cell>
          <cell r="E358" t="str">
            <v>L3C</v>
          </cell>
          <cell r="F358" t="str">
            <v>4,7*9,3</v>
          </cell>
          <cell r="G358" t="str">
            <v>m2</v>
          </cell>
          <cell r="H358">
            <v>43.710000000000008</v>
          </cell>
          <cell r="I358">
            <v>1002000</v>
          </cell>
          <cell r="J358">
            <v>0.9</v>
          </cell>
          <cell r="K358">
            <v>39417678.000000007</v>
          </cell>
        </row>
        <row r="359">
          <cell r="D359" t="str">
            <v>M¸i lîp phibr« xm, t­êng x©y g¹ch bª t«ng, nÒn l¸ng xm, cöa gç v¸n ghÐp.</v>
          </cell>
        </row>
        <row r="360">
          <cell r="C360" t="str">
            <v>b19.4</v>
          </cell>
          <cell r="D360" t="str">
            <v>- Trõ m¸i lîp phibr« xm</v>
          </cell>
          <cell r="F360" t="str">
            <v>4,7*9,3</v>
          </cell>
          <cell r="G360" t="str">
            <v>m2</v>
          </cell>
          <cell r="H360">
            <v>43.710000000000008</v>
          </cell>
          <cell r="I360">
            <v>-77000</v>
          </cell>
          <cell r="K360">
            <v>-3365670.0000000005</v>
          </cell>
        </row>
        <row r="361">
          <cell r="C361" t="str">
            <v>b21.2</v>
          </cell>
          <cell r="D361" t="str">
            <v>- Trõ nÒn l¸ng xm</v>
          </cell>
          <cell r="F361" t="str">
            <v>4,5*9,1</v>
          </cell>
          <cell r="G361" t="str">
            <v>m2</v>
          </cell>
          <cell r="H361">
            <v>40.949999999999996</v>
          </cell>
          <cell r="I361">
            <v>42000</v>
          </cell>
          <cell r="K361">
            <v>1719899.9999999998</v>
          </cell>
        </row>
        <row r="362">
          <cell r="D362" t="str">
            <v>- §iÖn 4%</v>
          </cell>
          <cell r="K362">
            <v>1510876.3200000003</v>
          </cell>
        </row>
        <row r="363">
          <cell r="C363" t="str">
            <v>b35</v>
          </cell>
          <cell r="D363" t="str">
            <v>- M¸i che hiªn lîp phibr«</v>
          </cell>
          <cell r="F363" t="str">
            <v>11,1*1,5</v>
          </cell>
          <cell r="G363" t="str">
            <v>m2</v>
          </cell>
          <cell r="H363">
            <v>16.649999999999999</v>
          </cell>
          <cell r="I363">
            <v>59000</v>
          </cell>
          <cell r="K363">
            <v>982349.99999999988</v>
          </cell>
        </row>
        <row r="364">
          <cell r="C364" t="str">
            <v>a6</v>
          </cell>
          <cell r="D364" t="str">
            <v>4. WC; h=1,9</v>
          </cell>
          <cell r="E364" t="str">
            <v>LQ</v>
          </cell>
          <cell r="F364" t="str">
            <v>1,8*4,7</v>
          </cell>
          <cell r="G364" t="str">
            <v>m2</v>
          </cell>
          <cell r="H364">
            <v>8.4600000000000009</v>
          </cell>
          <cell r="I364">
            <v>274000</v>
          </cell>
          <cell r="K364">
            <v>2318040.0000000005</v>
          </cell>
        </row>
        <row r="365">
          <cell r="D365" t="str">
            <v>M¸i líp phibr« xm, t­êng x©y g¹ch bª t«ng, 1 bøc m­în t­êng nhµ trä, 1 bøc t­êng rµo nÒn l¸ng xm</v>
          </cell>
        </row>
        <row r="366">
          <cell r="C366" t="str">
            <v>b28.1</v>
          </cell>
          <cell r="D366" t="str">
            <v>- BÖ xÝ xæm</v>
          </cell>
          <cell r="F366" t="str">
            <v>01 c¸i</v>
          </cell>
          <cell r="G366" t="str">
            <v>c¸i</v>
          </cell>
          <cell r="H366">
            <v>1</v>
          </cell>
          <cell r="I366">
            <v>150000</v>
          </cell>
          <cell r="K366">
            <v>150000</v>
          </cell>
        </row>
        <row r="367">
          <cell r="C367" t="str">
            <v>a9.1</v>
          </cell>
          <cell r="D367" t="str">
            <v>- BÓ phèt x©y g¹ch chØ t­êng 110</v>
          </cell>
          <cell r="F367" t="str">
            <v>1,6*1,0*2,0</v>
          </cell>
          <cell r="G367" t="str">
            <v>m3</v>
          </cell>
          <cell r="H367">
            <v>3.2</v>
          </cell>
          <cell r="I367">
            <v>700000</v>
          </cell>
          <cell r="K367">
            <v>2240000</v>
          </cell>
        </row>
        <row r="368">
          <cell r="C368" t="str">
            <v>a11.1</v>
          </cell>
          <cell r="D368" t="str">
            <v>5. S©n tr­íc cöa ®æ bª t«ng</v>
          </cell>
          <cell r="F368" t="str">
            <v>(7,4+11,1)/2*7,2</v>
          </cell>
          <cell r="G368" t="str">
            <v>m2</v>
          </cell>
          <cell r="H368">
            <v>66.600000000000009</v>
          </cell>
          <cell r="I368">
            <v>97000</v>
          </cell>
          <cell r="K368">
            <v>6460200.0000000009</v>
          </cell>
        </row>
        <row r="369">
          <cell r="C369" t="str">
            <v>a12.1</v>
          </cell>
          <cell r="D369" t="str">
            <v>6. GiÕng n­íc cuèn g¹ch chØ, ®k 1,2 m</v>
          </cell>
          <cell r="F369" t="str">
            <v>10 m</v>
          </cell>
          <cell r="G369" t="str">
            <v>m</v>
          </cell>
          <cell r="H369">
            <v>10</v>
          </cell>
          <cell r="I369">
            <v>251320</v>
          </cell>
          <cell r="K369">
            <v>2513200</v>
          </cell>
        </row>
        <row r="370">
          <cell r="C370" t="str">
            <v>a10.3</v>
          </cell>
          <cell r="D370" t="str">
            <v>7. T­êng rµo x©y g¹ch bª t«ng, tr¸t 2 mÆt</v>
          </cell>
          <cell r="F370" t="str">
            <v>(5,0*1,9)+(0,35*1,9)+(1,5*1,4)</v>
          </cell>
          <cell r="G370" t="str">
            <v>m2</v>
          </cell>
          <cell r="H370">
            <v>12.264999999999999</v>
          </cell>
          <cell r="I370">
            <v>152000</v>
          </cell>
          <cell r="K370">
            <v>1864279.9999999998</v>
          </cell>
        </row>
        <row r="371">
          <cell r="C371" t="str">
            <v>a10.7'</v>
          </cell>
          <cell r="D371" t="str">
            <v>8. C¸nh cæng s¾t hµn</v>
          </cell>
          <cell r="F371" t="str">
            <v>1,95*2,1</v>
          </cell>
          <cell r="G371" t="str">
            <v>m2</v>
          </cell>
          <cell r="H371">
            <v>4.0949999999999998</v>
          </cell>
          <cell r="I371">
            <v>152353</v>
          </cell>
          <cell r="K371">
            <v>623885.53499999992</v>
          </cell>
        </row>
        <row r="372">
          <cell r="C372" t="str">
            <v>a10.3</v>
          </cell>
          <cell r="D372" t="str">
            <v>9. T­êng rµo ng¨n s©n x©y g¹ch bª t«ng tr¸t 2 mÆt</v>
          </cell>
          <cell r="F372" t="str">
            <v>3,1*1,0</v>
          </cell>
          <cell r="G372" t="str">
            <v>m2</v>
          </cell>
          <cell r="H372">
            <v>3.1</v>
          </cell>
          <cell r="I372">
            <v>152000</v>
          </cell>
          <cell r="K372">
            <v>471200</v>
          </cell>
        </row>
        <row r="373">
          <cell r="B373">
            <v>34</v>
          </cell>
          <cell r="D373" t="str">
            <v>Nghiªm Minh Thu</v>
          </cell>
          <cell r="K373">
            <v>66698800</v>
          </cell>
        </row>
        <row r="374">
          <cell r="C374" t="str">
            <v>a3.c</v>
          </cell>
          <cell r="D374" t="str">
            <v>1. Nhµ ë; h=3,2</v>
          </cell>
          <cell r="E374" t="str">
            <v>L3C</v>
          </cell>
          <cell r="F374" t="str">
            <v>4,8*5,85</v>
          </cell>
          <cell r="G374" t="str">
            <v>m2</v>
          </cell>
          <cell r="H374">
            <v>28.08</v>
          </cell>
          <cell r="I374">
            <v>1002000</v>
          </cell>
          <cell r="K374">
            <v>28136160</v>
          </cell>
        </row>
        <row r="375">
          <cell r="D375" t="str">
            <v>M¸i lîp ngãi 22v/m2, t­êng x©y g¹ch chØ, quÐt v«i vª, nÒn l¸t g¹ch hoa xm, cöa ®i gç ®inh.</v>
          </cell>
        </row>
        <row r="376">
          <cell r="C376" t="str">
            <v>b4.3</v>
          </cell>
          <cell r="D376" t="str">
            <v>- TrÇn nhùa</v>
          </cell>
          <cell r="F376" t="str">
            <v>3,4*4,6</v>
          </cell>
          <cell r="G376" t="str">
            <v>m2</v>
          </cell>
          <cell r="H376">
            <v>15.639999999999999</v>
          </cell>
          <cell r="I376">
            <v>91000</v>
          </cell>
          <cell r="K376">
            <v>1423240</v>
          </cell>
        </row>
        <row r="377">
          <cell r="C377" t="str">
            <v>b4.5</v>
          </cell>
          <cell r="D377" t="str">
            <v>- TrÇn cãt Ðp</v>
          </cell>
          <cell r="F377" t="str">
            <v>2,25*4,6</v>
          </cell>
          <cell r="G377" t="str">
            <v>m2</v>
          </cell>
          <cell r="H377">
            <v>10.35</v>
          </cell>
          <cell r="I377">
            <v>60000</v>
          </cell>
          <cell r="K377">
            <v>621000</v>
          </cell>
        </row>
        <row r="378">
          <cell r="C378" t="str">
            <v>b20.2</v>
          </cell>
          <cell r="D378" t="str">
            <v>- Cöa ®i gç ®inh</v>
          </cell>
          <cell r="F378" t="str">
            <v>(1,0*2,2)+(0,95*1,5)</v>
          </cell>
          <cell r="G378" t="str">
            <v>m2</v>
          </cell>
          <cell r="H378">
            <v>3.625</v>
          </cell>
          <cell r="I378">
            <v>415000</v>
          </cell>
          <cell r="K378">
            <v>1504375</v>
          </cell>
        </row>
        <row r="379">
          <cell r="C379" t="str">
            <v>b7.2</v>
          </cell>
          <cell r="D379" t="str">
            <v>- Cöa s¾t xÕp kh«ng bÝt t«n</v>
          </cell>
          <cell r="F379" t="str">
            <v>1,4*2,6</v>
          </cell>
          <cell r="G379" t="str">
            <v>m2</v>
          </cell>
          <cell r="H379">
            <v>3.6399999999999997</v>
          </cell>
          <cell r="I379">
            <v>294000</v>
          </cell>
          <cell r="K379">
            <v>1070160</v>
          </cell>
        </row>
        <row r="380">
          <cell r="C380" t="str">
            <v>b8.2</v>
          </cell>
          <cell r="D380" t="str">
            <v>- Cöa sæ s¾t hµn</v>
          </cell>
          <cell r="F380" t="str">
            <v>0,95*1,5</v>
          </cell>
          <cell r="G380" t="str">
            <v>m2</v>
          </cell>
          <cell r="H380">
            <v>1.4249999999999998</v>
          </cell>
          <cell r="I380">
            <v>125000</v>
          </cell>
          <cell r="K380">
            <v>178124.99999999997</v>
          </cell>
        </row>
        <row r="381">
          <cell r="D381" t="str">
            <v>- §iÖn 4%</v>
          </cell>
          <cell r="K381">
            <v>1317322.4000000001</v>
          </cell>
        </row>
        <row r="382">
          <cell r="C382" t="str">
            <v>b23</v>
          </cell>
          <cell r="D382" t="str">
            <v>- §IÖn tho¹i bµn: 872176</v>
          </cell>
          <cell r="F382" t="str">
            <v>1 m¸y</v>
          </cell>
          <cell r="G382" t="str">
            <v>m¸y</v>
          </cell>
          <cell r="H382">
            <v>1</v>
          </cell>
          <cell r="I382">
            <v>360000</v>
          </cell>
          <cell r="K382">
            <v>360000</v>
          </cell>
        </row>
        <row r="383">
          <cell r="C383" t="str">
            <v>B24.1</v>
          </cell>
          <cell r="D383" t="str">
            <v>- M¸y ®IÒu hoµ</v>
          </cell>
          <cell r="F383" t="str">
            <v>1 m¸y</v>
          </cell>
          <cell r="G383" t="str">
            <v>m¸y</v>
          </cell>
          <cell r="H383">
            <v>1</v>
          </cell>
          <cell r="I383">
            <v>144000</v>
          </cell>
          <cell r="K383">
            <v>144000</v>
          </cell>
        </row>
        <row r="384">
          <cell r="C384" t="str">
            <v>a2.2</v>
          </cell>
          <cell r="D384" t="str">
            <v>2. BÕp + WC; h=2,8</v>
          </cell>
          <cell r="F384" t="str">
            <v>2,2*5,05</v>
          </cell>
          <cell r="G384" t="str">
            <v>m2</v>
          </cell>
          <cell r="H384">
            <v>11.110000000000001</v>
          </cell>
          <cell r="I384">
            <v>814000</v>
          </cell>
          <cell r="K384">
            <v>9043540.0000000019</v>
          </cell>
        </row>
        <row r="385">
          <cell r="D385" t="str">
            <v>M¸i ®æ bª t«ng, t­êng x©y g¹ch chØ, nÒn l¸t g¹ch hoa xm, t­êng quÐt v«i vª</v>
          </cell>
        </row>
        <row r="386">
          <cell r="C386" t="str">
            <v>b20.2</v>
          </cell>
          <cell r="D386" t="str">
            <v>- Cöa gç ®inh</v>
          </cell>
          <cell r="F386" t="str">
            <v>(1,15*1,4)+(0,7*2,15)</v>
          </cell>
          <cell r="G386" t="str">
            <v>m2</v>
          </cell>
          <cell r="H386">
            <v>3.1149999999999998</v>
          </cell>
          <cell r="I386">
            <v>415000</v>
          </cell>
          <cell r="K386">
            <v>1292725</v>
          </cell>
        </row>
        <row r="387">
          <cell r="C387" t="str">
            <v>b8.2</v>
          </cell>
          <cell r="D387" t="str">
            <v>- Cöa sæ s¾t hµn</v>
          </cell>
          <cell r="F387" t="str">
            <v>(1,15*1,4)+(0,4*1,4)</v>
          </cell>
          <cell r="G387" t="str">
            <v>m2</v>
          </cell>
          <cell r="H387">
            <v>2.17</v>
          </cell>
          <cell r="I387">
            <v>125000</v>
          </cell>
          <cell r="K387">
            <v>271250</v>
          </cell>
        </row>
        <row r="388">
          <cell r="C388" t="str">
            <v>b28.1</v>
          </cell>
          <cell r="D388" t="str">
            <v>- BÖ xÝ xæm</v>
          </cell>
          <cell r="F388" t="str">
            <v>01 c¸i</v>
          </cell>
          <cell r="G388" t="str">
            <v>c¸i</v>
          </cell>
          <cell r="H388">
            <v>1</v>
          </cell>
          <cell r="I388">
            <v>150000</v>
          </cell>
          <cell r="K388">
            <v>150000</v>
          </cell>
        </row>
        <row r="389">
          <cell r="C389" t="str">
            <v>a17</v>
          </cell>
          <cell r="D389" t="str">
            <v>- BÖ bÕp bª t«ng</v>
          </cell>
          <cell r="F389" t="str">
            <v>1,3*0,8*0,06</v>
          </cell>
          <cell r="G389" t="str">
            <v>m3</v>
          </cell>
          <cell r="H389">
            <v>6.2399999999999997E-2</v>
          </cell>
          <cell r="I389">
            <v>1872000</v>
          </cell>
          <cell r="K389">
            <v>116812.79999999999</v>
          </cell>
        </row>
        <row r="390">
          <cell r="C390" t="str">
            <v>b2</v>
          </cell>
          <cell r="D390" t="str">
            <v>- èp nhµ t¾m + bÖ bÕp</v>
          </cell>
          <cell r="F390" t="str">
            <v>(7,3*1,6)+(1,3*0,8)</v>
          </cell>
          <cell r="G390" t="str">
            <v>m2</v>
          </cell>
          <cell r="H390">
            <v>12.719999999999999</v>
          </cell>
          <cell r="I390">
            <v>132000</v>
          </cell>
          <cell r="K390">
            <v>1679039.9999999998</v>
          </cell>
        </row>
        <row r="391">
          <cell r="D391" t="str">
            <v>- HÖ thèng ®iÖn</v>
          </cell>
          <cell r="K391">
            <v>502134.71200000012</v>
          </cell>
        </row>
        <row r="392">
          <cell r="C392" t="str">
            <v>b19.1</v>
          </cell>
          <cell r="D392" t="str">
            <v>+ M¸i t«n, xµ gå thÐp</v>
          </cell>
          <cell r="F392" t="str">
            <v>(5,25*4,25)+(2,2*2,2)</v>
          </cell>
          <cell r="G392" t="str">
            <v>m2</v>
          </cell>
          <cell r="H392">
            <v>27.1525</v>
          </cell>
          <cell r="I392">
            <v>110000</v>
          </cell>
          <cell r="K392">
            <v>2986775</v>
          </cell>
        </row>
        <row r="393">
          <cell r="C393" t="str">
            <v>a10.2</v>
          </cell>
          <cell r="D393" t="str">
            <v>+ T­êng rµo x©y g¹ch chØ, tr¸t</v>
          </cell>
          <cell r="F393" t="str">
            <v>(1,6+7,3+4,6)*1,1</v>
          </cell>
          <cell r="G393" t="str">
            <v>m2</v>
          </cell>
          <cell r="H393">
            <v>14.850000000000001</v>
          </cell>
          <cell r="I393">
            <v>243000</v>
          </cell>
          <cell r="K393">
            <v>3608550.0000000005</v>
          </cell>
        </row>
        <row r="394">
          <cell r="C394" t="str">
            <v>A10.4</v>
          </cell>
          <cell r="D394" t="str">
            <v>+ Hµng rµo s¾t hµn</v>
          </cell>
          <cell r="F394" t="str">
            <v>(1,6+7,3+4,6)*1,2</v>
          </cell>
          <cell r="G394" t="str">
            <v>m2</v>
          </cell>
          <cell r="H394">
            <v>16.2</v>
          </cell>
          <cell r="I394">
            <v>225000</v>
          </cell>
          <cell r="K394">
            <v>3645000</v>
          </cell>
        </row>
        <row r="395">
          <cell r="C395" t="str">
            <v>a11.3</v>
          </cell>
          <cell r="D395" t="str">
            <v>+ S©n l¸ng xi m¨ng</v>
          </cell>
          <cell r="F395" t="str">
            <v>5,8*2,85</v>
          </cell>
          <cell r="G395" t="str">
            <v>m2</v>
          </cell>
          <cell r="H395">
            <v>16.53</v>
          </cell>
          <cell r="I395">
            <v>63000</v>
          </cell>
          <cell r="K395">
            <v>1041390.0000000001</v>
          </cell>
        </row>
        <row r="396">
          <cell r="C396" t="str">
            <v>a10.7'</v>
          </cell>
          <cell r="D396" t="str">
            <v>+ Cæng s¾t hµn</v>
          </cell>
          <cell r="F396" t="str">
            <v>1,9*1,1</v>
          </cell>
          <cell r="G396" t="str">
            <v>m2</v>
          </cell>
          <cell r="H396">
            <v>2.09</v>
          </cell>
          <cell r="I396">
            <v>152353</v>
          </cell>
          <cell r="K396">
            <v>318417.76999999996</v>
          </cell>
        </row>
        <row r="397">
          <cell r="C397" t="str">
            <v>a9.1</v>
          </cell>
          <cell r="D397" t="str">
            <v>+ BÓ phèt x©y g¹ch chØ</v>
          </cell>
          <cell r="F397" t="str">
            <v>2,0*2,2*1,2</v>
          </cell>
          <cell r="G397" t="str">
            <v>m3</v>
          </cell>
          <cell r="H397">
            <v>5.28</v>
          </cell>
          <cell r="I397">
            <v>700000</v>
          </cell>
          <cell r="K397">
            <v>3696000</v>
          </cell>
        </row>
        <row r="398">
          <cell r="C398" t="str">
            <v>a9.1</v>
          </cell>
          <cell r="D398" t="str">
            <v>+ BÓ n­íc ¨n, x©y g¹ch chØ, kh«ng n¾p</v>
          </cell>
          <cell r="F398" t="str">
            <v>2,2*2,2*0,9</v>
          </cell>
          <cell r="G398" t="str">
            <v>m3</v>
          </cell>
          <cell r="H398">
            <v>4.3560000000000008</v>
          </cell>
          <cell r="I398">
            <v>700000</v>
          </cell>
          <cell r="K398">
            <v>3049200.0000000005</v>
          </cell>
        </row>
        <row r="399">
          <cell r="C399" t="str">
            <v>a17</v>
          </cell>
          <cell r="D399" t="str">
            <v>- Trõ n¾p bª t«ng</v>
          </cell>
          <cell r="F399" t="str">
            <v>2,2*2,2*0,06</v>
          </cell>
          <cell r="G399" t="str">
            <v>m3</v>
          </cell>
          <cell r="H399">
            <v>0.29040000000000005</v>
          </cell>
          <cell r="I399">
            <v>1872000</v>
          </cell>
          <cell r="K399">
            <v>543628.80000000005</v>
          </cell>
        </row>
        <row r="400">
          <cell r="B400">
            <v>35</v>
          </cell>
          <cell r="D400" t="str">
            <v>MiÕu thê</v>
          </cell>
          <cell r="K400">
            <v>57735200</v>
          </cell>
        </row>
        <row r="401">
          <cell r="C401" t="str">
            <v>a3.c</v>
          </cell>
          <cell r="D401" t="str">
            <v>1. MiÕu; h=3,0</v>
          </cell>
          <cell r="E401" t="str">
            <v>L3C</v>
          </cell>
          <cell r="F401" t="str">
            <v>6,5*4,0</v>
          </cell>
          <cell r="G401" t="str">
            <v>m2</v>
          </cell>
          <cell r="H401">
            <v>26</v>
          </cell>
          <cell r="I401">
            <v>1002000</v>
          </cell>
          <cell r="K401">
            <v>26052000</v>
          </cell>
        </row>
        <row r="402">
          <cell r="D402" t="str">
            <v>- Mãng x©y g¹ch chØ, t­êng x©y g¹ch chØ 220; m¸i lîp phibr« xm, nÒn l¸t g¹ch hoa 30*30; cöa s¾t xÕp</v>
          </cell>
        </row>
        <row r="403">
          <cell r="C403" t="str">
            <v>b19.4</v>
          </cell>
          <cell r="D403" t="str">
            <v>- Trõ m¸i lîp phibr« xm</v>
          </cell>
          <cell r="F403" t="str">
            <v>6,5*4,0</v>
          </cell>
          <cell r="G403" t="str">
            <v>m2</v>
          </cell>
          <cell r="H403">
            <v>26</v>
          </cell>
        </row>
        <row r="404">
          <cell r="C404" t="str">
            <v>a18</v>
          </cell>
          <cell r="D404" t="str">
            <v>- BÖ thê x©y g¹ch chØ</v>
          </cell>
          <cell r="F404" t="str">
            <v>(3,5*1,2*1,1)</v>
          </cell>
          <cell r="G404" t="str">
            <v>m3</v>
          </cell>
          <cell r="H404">
            <v>4.620000000000001</v>
          </cell>
          <cell r="I404">
            <v>517000</v>
          </cell>
          <cell r="K404">
            <v>2388540.0000000005</v>
          </cell>
        </row>
        <row r="405">
          <cell r="C405" t="str">
            <v>b2</v>
          </cell>
          <cell r="D405" t="str">
            <v>- èp bÖ thêi</v>
          </cell>
          <cell r="F405" t="str">
            <v>(3,5*1,1)+(3,5*1,2)</v>
          </cell>
          <cell r="G405" t="str">
            <v>m2</v>
          </cell>
          <cell r="H405">
            <v>8.0500000000000007</v>
          </cell>
          <cell r="I405">
            <v>132000</v>
          </cell>
          <cell r="K405">
            <v>1062600</v>
          </cell>
        </row>
        <row r="406">
          <cell r="C406" t="str">
            <v>a18</v>
          </cell>
          <cell r="D406" t="str">
            <v>- BËc lªn xuèng x©y g¹ch chØ</v>
          </cell>
          <cell r="F406" t="str">
            <v>0,8*4,0*0,15</v>
          </cell>
          <cell r="G406" t="str">
            <v>m3</v>
          </cell>
          <cell r="H406">
            <v>0.48</v>
          </cell>
          <cell r="I406">
            <v>517000</v>
          </cell>
          <cell r="K406">
            <v>248160</v>
          </cell>
        </row>
        <row r="407">
          <cell r="C407" t="str">
            <v>b2</v>
          </cell>
          <cell r="D407" t="str">
            <v>- èp g¹ch bËc lªn xuèng g¹ch hoa xm</v>
          </cell>
          <cell r="F407" t="str">
            <v>(4,0*0,8)</v>
          </cell>
          <cell r="G407" t="str">
            <v>m2</v>
          </cell>
          <cell r="H407">
            <v>3.2</v>
          </cell>
          <cell r="I407">
            <v>132000</v>
          </cell>
          <cell r="K407">
            <v>422400</v>
          </cell>
        </row>
        <row r="408">
          <cell r="D408" t="str">
            <v>- §iÖn th¾p s¸ng</v>
          </cell>
          <cell r="F408">
            <v>0.04</v>
          </cell>
          <cell r="K408">
            <v>1206948</v>
          </cell>
        </row>
        <row r="409">
          <cell r="C409" t="str">
            <v>a11.2</v>
          </cell>
          <cell r="D409" t="str">
            <v>2. S©n l¸t g¹ch chØ</v>
          </cell>
          <cell r="F409" t="str">
            <v>(6,5*6,9)+(0,94+2,5)/2*6,4+
(6,4+1,65)/2*13,5</v>
          </cell>
          <cell r="G409" t="str">
            <v>m2</v>
          </cell>
          <cell r="H409">
            <v>110.19550000000001</v>
          </cell>
          <cell r="I409">
            <v>90000</v>
          </cell>
          <cell r="K409">
            <v>9917595</v>
          </cell>
        </row>
        <row r="410">
          <cell r="C410" t="str">
            <v>a18</v>
          </cell>
          <cell r="D410" t="str">
            <v>3. C©y h­¬ng x©y g¹ch chØ</v>
          </cell>
          <cell r="F410" t="str">
            <v>1,1*0,45*0,45</v>
          </cell>
          <cell r="G410" t="str">
            <v>m3</v>
          </cell>
          <cell r="H410">
            <v>0.22275000000000003</v>
          </cell>
          <cell r="I410">
            <v>517000</v>
          </cell>
          <cell r="K410">
            <v>115161.75000000001</v>
          </cell>
        </row>
        <row r="411">
          <cell r="C411" t="str">
            <v>b2</v>
          </cell>
          <cell r="D411" t="str">
            <v>- G¹ch èp c©y h­¬ng hoa xm</v>
          </cell>
          <cell r="F411" t="str">
            <v>1,1*0,45*0,45</v>
          </cell>
          <cell r="G411" t="str">
            <v>m2</v>
          </cell>
          <cell r="H411">
            <v>0.22275000000000003</v>
          </cell>
          <cell r="I411">
            <v>132000</v>
          </cell>
          <cell r="K411">
            <v>29403.000000000004</v>
          </cell>
        </row>
        <row r="412">
          <cell r="C412" t="str">
            <v>a17</v>
          </cell>
          <cell r="D412" t="str">
            <v>- TÊm bª t«ng</v>
          </cell>
          <cell r="F412" t="str">
            <v>0,6*0,6*0,08</v>
          </cell>
          <cell r="G412" t="str">
            <v>m3</v>
          </cell>
          <cell r="H412">
            <v>2.8799999999999999E-2</v>
          </cell>
          <cell r="I412">
            <v>1872000</v>
          </cell>
          <cell r="K412">
            <v>53913.599999999999</v>
          </cell>
        </row>
        <row r="413">
          <cell r="C413" t="str">
            <v>a18</v>
          </cell>
          <cell r="D413" t="str">
            <v>4. Trô cæng x©y g¹ch chØ</v>
          </cell>
          <cell r="F413" t="str">
            <v>1,75*0,36*0,36*2</v>
          </cell>
          <cell r="G413" t="str">
            <v>m3</v>
          </cell>
          <cell r="H413">
            <v>0.4536</v>
          </cell>
          <cell r="I413">
            <v>517000</v>
          </cell>
          <cell r="K413">
            <v>234511.2</v>
          </cell>
        </row>
        <row r="414">
          <cell r="C414" t="str">
            <v>a17</v>
          </cell>
          <cell r="D414" t="str">
            <v>- TÊm bª t«ng cèt thÐp cæng</v>
          </cell>
          <cell r="F414" t="str">
            <v>2,4*0,22*0,03</v>
          </cell>
          <cell r="G414" t="str">
            <v>m3</v>
          </cell>
          <cell r="H414">
            <v>1.584E-2</v>
          </cell>
          <cell r="I414">
            <v>1872000</v>
          </cell>
          <cell r="K414">
            <v>29652.48</v>
          </cell>
        </row>
        <row r="415">
          <cell r="C415" t="str">
            <v>a10.1</v>
          </cell>
          <cell r="D415" t="str">
            <v>5. T­êng kÌ x©y g¹ch chØ 220</v>
          </cell>
          <cell r="F415" t="str">
            <v>(25,3+14,7+5+6)*0,7</v>
          </cell>
          <cell r="G415" t="str">
            <v>m2</v>
          </cell>
          <cell r="H415">
            <v>35.699999999999996</v>
          </cell>
          <cell r="I415">
            <v>402000</v>
          </cell>
          <cell r="K415">
            <v>14351399.999999998</v>
          </cell>
        </row>
        <row r="416">
          <cell r="C416" t="str">
            <v>b7.2</v>
          </cell>
          <cell r="D416" t="str">
            <v>- Cöa s¾t xÕp</v>
          </cell>
          <cell r="F416" t="str">
            <v>2,4*2,3</v>
          </cell>
          <cell r="G416" t="str">
            <v>m2</v>
          </cell>
          <cell r="H416">
            <v>5.52</v>
          </cell>
          <cell r="I416">
            <v>294000</v>
          </cell>
          <cell r="K416">
            <v>1622879.9999999998</v>
          </cell>
        </row>
        <row r="417">
          <cell r="B417">
            <v>41</v>
          </cell>
          <cell r="D417" t="str">
            <v>Ng« TriÖu X­¬ng</v>
          </cell>
          <cell r="K417">
            <v>155608900</v>
          </cell>
        </row>
        <row r="418">
          <cell r="C418" t="str">
            <v>a3.c</v>
          </cell>
          <cell r="D418" t="str">
            <v>1. Nhµ ë; XD n¨m 2000; h=4,2</v>
          </cell>
          <cell r="E418" t="str">
            <v>L3C</v>
          </cell>
          <cell r="F418" t="str">
            <v>6,95*6,65</v>
          </cell>
          <cell r="G418" t="str">
            <v>m2</v>
          </cell>
          <cell r="H418">
            <v>46.217500000000001</v>
          </cell>
          <cell r="I418">
            <v>1002000</v>
          </cell>
          <cell r="K418">
            <v>46309935</v>
          </cell>
        </row>
        <row r="419">
          <cell r="D419" t="str">
            <v>M¸i lîp phibr« xm, t­êng x©y g¹ch chØ, tr¸t 2 mÆt, nÒn l¸ng xm, cöa ®i cöa sæ cã khu«n vµ c¸nh gç nghiÕn</v>
          </cell>
        </row>
        <row r="420">
          <cell r="C420" t="str">
            <v>b19.4</v>
          </cell>
          <cell r="D420" t="str">
            <v>- Trõ m¸i lîp phibr« xm</v>
          </cell>
          <cell r="F420" t="str">
            <v>6,95*6,65</v>
          </cell>
          <cell r="G420" t="str">
            <v>m2</v>
          </cell>
          <cell r="H420">
            <v>46.217500000000001</v>
          </cell>
          <cell r="I420">
            <v>-77000</v>
          </cell>
          <cell r="K420">
            <v>-3558747.5</v>
          </cell>
        </row>
        <row r="421">
          <cell r="C421" t="str">
            <v>b21.2</v>
          </cell>
          <cell r="D421" t="str">
            <v>- Trõ nÒn l¸ng xm</v>
          </cell>
          <cell r="F421" t="str">
            <v>6,75*6,45</v>
          </cell>
          <cell r="G421" t="str">
            <v>m2</v>
          </cell>
          <cell r="H421">
            <v>43.537500000000001</v>
          </cell>
          <cell r="I421">
            <v>42000</v>
          </cell>
          <cell r="K421">
            <v>1828575</v>
          </cell>
        </row>
        <row r="422">
          <cell r="C422" t="str">
            <v>b20.5</v>
          </cell>
          <cell r="D422" t="str">
            <v>- Khu«n cöa gç nghiÕn</v>
          </cell>
          <cell r="F422" t="str">
            <v>((2,2*2)+1,2)+(1,1+2,2*2)</v>
          </cell>
          <cell r="G422" t="str">
            <v>m</v>
          </cell>
          <cell r="H422">
            <v>11.100000000000001</v>
          </cell>
          <cell r="I422">
            <v>36000</v>
          </cell>
          <cell r="K422">
            <v>399600.00000000006</v>
          </cell>
        </row>
        <row r="423">
          <cell r="C423" t="str">
            <v>b20.1</v>
          </cell>
          <cell r="D423" t="str">
            <v>- C¸nh cöa gç nghiÕn</v>
          </cell>
          <cell r="F423" t="str">
            <v>(1,1*2,2)</v>
          </cell>
          <cell r="G423" t="str">
            <v>m2</v>
          </cell>
          <cell r="H423">
            <v>2.4200000000000004</v>
          </cell>
          <cell r="I423">
            <v>206000</v>
          </cell>
          <cell r="K423">
            <v>498520.00000000006</v>
          </cell>
        </row>
        <row r="424">
          <cell r="C424" t="str">
            <v>b20.2</v>
          </cell>
          <cell r="D424" t="str">
            <v>- C¸nh cöa gç ®inh</v>
          </cell>
          <cell r="F424" t="str">
            <v>2,2*1,2</v>
          </cell>
          <cell r="G424" t="str">
            <v>m2</v>
          </cell>
          <cell r="H424">
            <v>2.64</v>
          </cell>
          <cell r="I424">
            <v>415000</v>
          </cell>
          <cell r="K424">
            <v>1095600</v>
          </cell>
        </row>
        <row r="425">
          <cell r="C425" t="str">
            <v>b8.2</v>
          </cell>
          <cell r="D425" t="str">
            <v>- Ch¨n song s¾t cöa sæ</v>
          </cell>
          <cell r="F425" t="str">
            <v>0,65*0,9*2</v>
          </cell>
          <cell r="G425" t="str">
            <v>m2</v>
          </cell>
          <cell r="H425">
            <v>1.1700000000000002</v>
          </cell>
          <cell r="I425">
            <v>125000</v>
          </cell>
          <cell r="K425">
            <v>146250.00000000003</v>
          </cell>
        </row>
        <row r="426">
          <cell r="D426" t="str">
            <v>- HÖ thèng ®iÖn</v>
          </cell>
          <cell r="K426">
            <v>1868789.3</v>
          </cell>
        </row>
        <row r="427">
          <cell r="C427" t="str">
            <v>b23</v>
          </cell>
          <cell r="D427" t="str">
            <v>- §iÖn tho¹i bµn 712519</v>
          </cell>
          <cell r="F427" t="str">
            <v>01 m¸y</v>
          </cell>
          <cell r="G427" t="str">
            <v>m¸y</v>
          </cell>
          <cell r="H427">
            <v>1</v>
          </cell>
          <cell r="I427">
            <v>360000</v>
          </cell>
          <cell r="K427">
            <v>360000</v>
          </cell>
        </row>
        <row r="428">
          <cell r="C428" t="str">
            <v>a3.d</v>
          </cell>
          <cell r="D428" t="str">
            <v>2. BÕp + buång t¾m; h=2,6</v>
          </cell>
          <cell r="E428" t="str">
            <v>L3D</v>
          </cell>
          <cell r="F428" t="str">
            <v>(2,45*3,3)+(1,75*1,6)</v>
          </cell>
          <cell r="G428" t="str">
            <v>m2</v>
          </cell>
          <cell r="H428">
            <v>10.885000000000002</v>
          </cell>
          <cell r="I428">
            <v>950000</v>
          </cell>
          <cell r="J428">
            <v>0.9</v>
          </cell>
          <cell r="K428">
            <v>9306675.0000000019</v>
          </cell>
        </row>
        <row r="429">
          <cell r="D429" t="str">
            <v>M¸i lîp phibr« xm, t­êng x©y g¹ch bª t«ng tr¸t 2 mÆt, nÒn l¸ng xm, phÇn t¾m l¸t g¹ch xm</v>
          </cell>
        </row>
        <row r="430">
          <cell r="C430" t="str">
            <v>b19.4</v>
          </cell>
          <cell r="D430" t="str">
            <v>- Trõ m¸i lîp phibr« xm</v>
          </cell>
          <cell r="F430" t="str">
            <v>2,45*3,3</v>
          </cell>
          <cell r="G430" t="str">
            <v>m2</v>
          </cell>
          <cell r="H430">
            <v>8.0850000000000009</v>
          </cell>
          <cell r="I430">
            <v>-77000</v>
          </cell>
          <cell r="K430">
            <v>-622545.00000000012</v>
          </cell>
        </row>
        <row r="431">
          <cell r="C431" t="str">
            <v>b21.2</v>
          </cell>
          <cell r="D431" t="str">
            <v>- Trõ nÒn l¸ng xm</v>
          </cell>
          <cell r="F431" t="str">
            <v>2,25*3,1</v>
          </cell>
          <cell r="G431" t="str">
            <v>m2</v>
          </cell>
          <cell r="H431">
            <v>6.9750000000000005</v>
          </cell>
          <cell r="I431">
            <v>42000</v>
          </cell>
          <cell r="K431">
            <v>292950</v>
          </cell>
        </row>
        <row r="432">
          <cell r="D432" t="str">
            <v>- HÖ thèng ®iÖn</v>
          </cell>
          <cell r="K432">
            <v>359083.20000000007</v>
          </cell>
        </row>
        <row r="433">
          <cell r="C433" t="str">
            <v>a17</v>
          </cell>
          <cell r="D433" t="str">
            <v>- BÖ bÕp bª t«ng cèt thÐp</v>
          </cell>
          <cell r="F433" t="str">
            <v>0,6*3,3*0,05</v>
          </cell>
          <cell r="G433" t="str">
            <v>m3</v>
          </cell>
          <cell r="H433">
            <v>9.8999999999999991E-2</v>
          </cell>
          <cell r="I433">
            <v>1872000</v>
          </cell>
          <cell r="K433">
            <v>185327.99999999997</v>
          </cell>
        </row>
        <row r="434">
          <cell r="C434" t="str">
            <v>b2</v>
          </cell>
          <cell r="D434" t="str">
            <v>- èp bÖ bÕp g¹ch men</v>
          </cell>
          <cell r="F434" t="str">
            <v>(0,6*3,3)</v>
          </cell>
          <cell r="G434" t="str">
            <v>m2</v>
          </cell>
          <cell r="H434">
            <v>1.9799999999999998</v>
          </cell>
          <cell r="I434">
            <v>132000</v>
          </cell>
          <cell r="K434">
            <v>261359.99999999997</v>
          </cell>
        </row>
        <row r="435">
          <cell r="C435" t="str">
            <v>a3.d</v>
          </cell>
          <cell r="D435" t="str">
            <v>3. Nhµ trä; h=2,5</v>
          </cell>
          <cell r="E435" t="str">
            <v>L3D</v>
          </cell>
          <cell r="F435" t="str">
            <v>3,75*13,2</v>
          </cell>
          <cell r="G435" t="str">
            <v>m2</v>
          </cell>
          <cell r="H435">
            <v>49.5</v>
          </cell>
          <cell r="I435">
            <v>950000</v>
          </cell>
          <cell r="J435">
            <v>0.9</v>
          </cell>
          <cell r="K435">
            <v>42322500</v>
          </cell>
        </row>
        <row r="436">
          <cell r="D436" t="str">
            <v>M¸i lîp ngãi ©m d­¬ng, t­êng x©y g¹ch bª t«ng, nÒn l¸ng xm, cöa gç v¸n ghÐp, cöa sæ hoa bª t«ng</v>
          </cell>
        </row>
        <row r="437">
          <cell r="C437" t="str">
            <v>b21.2</v>
          </cell>
          <cell r="D437" t="str">
            <v>- Trõ nÒn l¸ng xm</v>
          </cell>
          <cell r="F437" t="str">
            <v>3,65*13,1</v>
          </cell>
          <cell r="G437" t="str">
            <v>m2</v>
          </cell>
          <cell r="H437">
            <v>47.814999999999998</v>
          </cell>
          <cell r="I437">
            <v>42000</v>
          </cell>
          <cell r="K437">
            <v>2008230</v>
          </cell>
        </row>
        <row r="438">
          <cell r="D438" t="str">
            <v>- HÖ thèng ®iÖn</v>
          </cell>
          <cell r="K438">
            <v>1773229.2</v>
          </cell>
        </row>
        <row r="439">
          <cell r="C439" t="str">
            <v>a6</v>
          </cell>
          <cell r="D439" t="str">
            <v>4 BÕp; h=2,2</v>
          </cell>
          <cell r="E439" t="str">
            <v>LQ</v>
          </cell>
          <cell r="F439" t="str">
            <v>1,8*4,2</v>
          </cell>
          <cell r="G439" t="str">
            <v>m2</v>
          </cell>
          <cell r="H439">
            <v>7.5600000000000005</v>
          </cell>
          <cell r="I439">
            <v>274000</v>
          </cell>
          <cell r="J439">
            <v>0.9</v>
          </cell>
          <cell r="K439">
            <v>1864296.0000000002</v>
          </cell>
        </row>
        <row r="440">
          <cell r="D440" t="str">
            <v>M¸i lîp phibr« xm, t­êng x©y g¹ch bª t«ng , t­êng 3 bøc, 1 bøc ®Ó trèng, kh«ng cöa, nÒn l¸ng xm</v>
          </cell>
        </row>
        <row r="441">
          <cell r="D441" t="str">
            <v>- §iÖn</v>
          </cell>
          <cell r="K441">
            <v>74571.840000000011</v>
          </cell>
        </row>
        <row r="442">
          <cell r="C442" t="str">
            <v>a3.t</v>
          </cell>
          <cell r="D442" t="str">
            <v>5. Nhµ WC; h=2,2</v>
          </cell>
          <cell r="E442" t="str">
            <v>TP</v>
          </cell>
          <cell r="F442" t="str">
            <v>1,8*1,45</v>
          </cell>
          <cell r="G442" t="str">
            <v>m2</v>
          </cell>
          <cell r="H442">
            <v>2.61</v>
          </cell>
          <cell r="I442">
            <v>716000</v>
          </cell>
          <cell r="J442">
            <v>0.9</v>
          </cell>
          <cell r="K442">
            <v>1681884</v>
          </cell>
        </row>
        <row r="443">
          <cell r="D443" t="str">
            <v>M¸i lîp phibr« xm, t­êng x©y g¹ch bª t«ng, nÒn l¸ng xm, cöa v¸n ghÐp</v>
          </cell>
        </row>
        <row r="444">
          <cell r="C444" t="str">
            <v>b19.4</v>
          </cell>
          <cell r="D444" t="str">
            <v>- Trõ m¸i lîp phibr« xm</v>
          </cell>
          <cell r="F444" t="str">
            <v>1,8*1,45</v>
          </cell>
          <cell r="G444" t="str">
            <v>m2</v>
          </cell>
          <cell r="H444">
            <v>2.61</v>
          </cell>
          <cell r="I444">
            <v>-77000</v>
          </cell>
          <cell r="K444">
            <v>-200970</v>
          </cell>
        </row>
        <row r="445">
          <cell r="C445" t="str">
            <v>b21.2</v>
          </cell>
          <cell r="D445" t="str">
            <v>- Trõ nÒn l¸ng xm</v>
          </cell>
          <cell r="F445" t="str">
            <v>1,7*1,35</v>
          </cell>
          <cell r="G445" t="str">
            <v>m2</v>
          </cell>
          <cell r="H445">
            <v>2.2949999999999999</v>
          </cell>
          <cell r="I445">
            <v>42000</v>
          </cell>
          <cell r="K445">
            <v>96390</v>
          </cell>
        </row>
        <row r="446">
          <cell r="D446" t="str">
            <v>- §iÖn</v>
          </cell>
          <cell r="K446">
            <v>63092.160000000003</v>
          </cell>
        </row>
        <row r="447">
          <cell r="C447" t="str">
            <v>a9.1</v>
          </cell>
          <cell r="D447" t="str">
            <v>6. BÓ n­íc ¨n cã n¾p, t­êng 110</v>
          </cell>
          <cell r="F447" t="str">
            <v>2,15*1,6*1,6</v>
          </cell>
          <cell r="G447" t="str">
            <v>m3</v>
          </cell>
          <cell r="H447">
            <v>5.5040000000000004</v>
          </cell>
          <cell r="I447">
            <v>700000</v>
          </cell>
          <cell r="K447">
            <v>3852800.0000000005</v>
          </cell>
        </row>
        <row r="448">
          <cell r="C448" t="str">
            <v>a9.1</v>
          </cell>
          <cell r="D448" t="str">
            <v>7. BÓ n­íc ¨n kh«ng cã n¾p, t­êng 110</v>
          </cell>
          <cell r="F448" t="str">
            <v>1,65*2,3*1,65</v>
          </cell>
          <cell r="G448" t="str">
            <v>m3</v>
          </cell>
          <cell r="H448">
            <v>6.2617499999999984</v>
          </cell>
          <cell r="I448">
            <v>700000</v>
          </cell>
          <cell r="K448">
            <v>4383224.9999999991</v>
          </cell>
        </row>
        <row r="449">
          <cell r="C449" t="str">
            <v>a17'</v>
          </cell>
          <cell r="D449" t="str">
            <v>- Trõ n¾p bª t«ng</v>
          </cell>
          <cell r="F449" t="str">
            <v>1,65*2,3*0,06</v>
          </cell>
          <cell r="G449" t="str">
            <v>m3</v>
          </cell>
          <cell r="H449">
            <v>0.22769999999999996</v>
          </cell>
          <cell r="I449">
            <v>-1872000</v>
          </cell>
          <cell r="K449">
            <v>-426254.39999999991</v>
          </cell>
        </row>
        <row r="450">
          <cell r="C450" t="str">
            <v>a12.1</v>
          </cell>
          <cell r="D450" t="str">
            <v>8. GiÕng n­íc cuèn g¹ch chØ, ®k 1,2m</v>
          </cell>
          <cell r="F450" t="str">
            <v>13 m</v>
          </cell>
          <cell r="G450" t="str">
            <v>m</v>
          </cell>
          <cell r="H450">
            <v>13</v>
          </cell>
          <cell r="I450">
            <v>251320</v>
          </cell>
          <cell r="K450">
            <v>3267160</v>
          </cell>
        </row>
        <row r="451">
          <cell r="C451" t="str">
            <v>a10.3</v>
          </cell>
          <cell r="D451" t="str">
            <v>9. T­êng rµo x©y g¹ch bª t«ng tr¸t 2 mÆt</v>
          </cell>
          <cell r="F451" t="str">
            <v>12,8*1,8</v>
          </cell>
          <cell r="G451" t="str">
            <v>m2</v>
          </cell>
          <cell r="H451">
            <v>23.040000000000003</v>
          </cell>
          <cell r="I451">
            <v>152000</v>
          </cell>
          <cell r="K451">
            <v>3502080.0000000005</v>
          </cell>
        </row>
        <row r="452">
          <cell r="C452" t="str">
            <v>a10.3'</v>
          </cell>
          <cell r="D452" t="str">
            <v>10. T­êng rµo x©y g¹ch bª t«ng kh«ng tr¸t</v>
          </cell>
          <cell r="F452" t="str">
            <v>(2,2*11,9)+(5,9*2,1)+(10,3*2,9)</v>
          </cell>
          <cell r="G452" t="str">
            <v>m2</v>
          </cell>
          <cell r="H452">
            <v>68.440000000000012</v>
          </cell>
          <cell r="I452">
            <v>121000</v>
          </cell>
          <cell r="K452">
            <v>8281240.0000000019</v>
          </cell>
        </row>
        <row r="453">
          <cell r="C453" t="str">
            <v>a10.2</v>
          </cell>
          <cell r="D453" t="str">
            <v>11. T­êng rµo x©y g¹ch chØ tr¸t 2 mÆt</v>
          </cell>
          <cell r="F453" t="str">
            <v>3,2*2,0</v>
          </cell>
          <cell r="G453" t="str">
            <v>m2</v>
          </cell>
          <cell r="H453">
            <v>6.4</v>
          </cell>
          <cell r="I453">
            <v>243000</v>
          </cell>
          <cell r="K453">
            <v>1555200</v>
          </cell>
        </row>
        <row r="454">
          <cell r="C454" t="str">
            <v>a11.1</v>
          </cell>
          <cell r="D454" t="str">
            <v>12. S©n ®æ bª t«ng mÆt ®¸</v>
          </cell>
          <cell r="F454" t="str">
            <v>(8,2*6,8)+(1,7*6,65)+
(2,0+6)/2*9,7</v>
          </cell>
          <cell r="G454" t="str">
            <v>m2</v>
          </cell>
          <cell r="H454">
            <v>105.86499999999999</v>
          </cell>
          <cell r="I454">
            <v>97000</v>
          </cell>
          <cell r="K454">
            <v>10268905</v>
          </cell>
        </row>
        <row r="455">
          <cell r="C455" t="str">
            <v>a9.1</v>
          </cell>
          <cell r="D455" t="str">
            <v>13. BÓ phèt x©y g¹ch chØ t­êng 110</v>
          </cell>
          <cell r="F455" t="str">
            <v>(3,5*1,4*2,0)+(1,5*1,65*2,0)</v>
          </cell>
          <cell r="G455" t="str">
            <v>m3</v>
          </cell>
          <cell r="H455">
            <v>14.749999999999998</v>
          </cell>
          <cell r="I455">
            <v>700000</v>
          </cell>
          <cell r="K455">
            <v>10324999.999999998</v>
          </cell>
        </row>
        <row r="456">
          <cell r="C456" t="str">
            <v>b37</v>
          </cell>
          <cell r="D456" t="str">
            <v>14. §­êng èng n­íc m¸y, tr¸ng kÏm 15 cm</v>
          </cell>
          <cell r="F456" t="str">
            <v>33 m</v>
          </cell>
          <cell r="G456" t="str">
            <v>m</v>
          </cell>
          <cell r="H456">
            <v>33</v>
          </cell>
          <cell r="I456">
            <v>15431</v>
          </cell>
          <cell r="K456">
            <v>509223</v>
          </cell>
        </row>
        <row r="457">
          <cell r="C457" t="str">
            <v>a18</v>
          </cell>
          <cell r="D457" t="str">
            <v>15. C©y h­¬ng x©y g¹ch chØ</v>
          </cell>
          <cell r="F457" t="str">
            <v>0,3*0,3*1,1</v>
          </cell>
          <cell r="G457" t="str">
            <v>m3</v>
          </cell>
          <cell r="H457">
            <v>9.9000000000000005E-2</v>
          </cell>
          <cell r="I457">
            <v>517000</v>
          </cell>
          <cell r="K457">
            <v>51183</v>
          </cell>
        </row>
        <row r="458">
          <cell r="C458" t="str">
            <v>a17</v>
          </cell>
          <cell r="D458" t="str">
            <v>- BÖ c©y h­¬ng BTCT</v>
          </cell>
          <cell r="F458" t="str">
            <v>0,7*0,7*0,05</v>
          </cell>
          <cell r="G458" t="str">
            <v>m3</v>
          </cell>
          <cell r="H458">
            <v>2.4499999999999997E-2</v>
          </cell>
          <cell r="I458">
            <v>1872000</v>
          </cell>
          <cell r="K458">
            <v>45863.999999999993</v>
          </cell>
        </row>
        <row r="459">
          <cell r="C459" t="str">
            <v>a10.7'</v>
          </cell>
          <cell r="D459" t="str">
            <v>16. C¸nh cæng s¾t hµn</v>
          </cell>
          <cell r="F459" t="str">
            <v>(1,95*2,2)+(1,1*1,7)</v>
          </cell>
          <cell r="G459" t="str">
            <v>m2</v>
          </cell>
          <cell r="H459">
            <v>6.16</v>
          </cell>
          <cell r="I459">
            <v>152353</v>
          </cell>
          <cell r="K459">
            <v>938494.48</v>
          </cell>
        </row>
        <row r="460">
          <cell r="C460" t="str">
            <v>b35</v>
          </cell>
          <cell r="D460" t="str">
            <v xml:space="preserve">17. M¸i che hiªn phibr« xm, </v>
          </cell>
          <cell r="F460" t="str">
            <v>2,3*4,0</v>
          </cell>
          <cell r="G460" t="str">
            <v>m2</v>
          </cell>
          <cell r="H460">
            <v>9.1999999999999993</v>
          </cell>
          <cell r="I460">
            <v>59000</v>
          </cell>
          <cell r="K460">
            <v>542800</v>
          </cell>
        </row>
        <row r="461">
          <cell r="C461" t="str">
            <v>b35.1</v>
          </cell>
          <cell r="D461" t="str">
            <v>18. M¸i che lîp tÊm nhùa tr­íc bÕp</v>
          </cell>
          <cell r="F461" t="str">
            <v>3,3*1,0</v>
          </cell>
          <cell r="G461" t="str">
            <v>m2</v>
          </cell>
          <cell r="H461">
            <v>3.3</v>
          </cell>
          <cell r="I461">
            <v>29500</v>
          </cell>
          <cell r="K461">
            <v>97350</v>
          </cell>
        </row>
        <row r="462">
          <cell r="B462">
            <v>43</v>
          </cell>
          <cell r="D462" t="str">
            <v>Nhµ cña C«ng ty Kinh doanh nhµ</v>
          </cell>
          <cell r="K462">
            <v>4812200</v>
          </cell>
        </row>
        <row r="463">
          <cell r="C463" t="str">
            <v>a3.t</v>
          </cell>
          <cell r="D463" t="str">
            <v>M¸i lîp ngãi ©m d­¬ng, t­êng x©y g¹ch chØ 220, t­êng quÐt v«i ve; h=3,4</v>
          </cell>
          <cell r="E463" t="str">
            <v>TP</v>
          </cell>
          <cell r="F463" t="str">
            <v>6,5*5,17</v>
          </cell>
          <cell r="G463" t="str">
            <v>m2</v>
          </cell>
          <cell r="H463">
            <v>33.604999999999997</v>
          </cell>
          <cell r="I463">
            <v>716000</v>
          </cell>
          <cell r="K463">
            <v>24061200</v>
          </cell>
        </row>
        <row r="464">
          <cell r="D464" t="str">
            <v>- Gi¸ trÞ cßn l¹i 20%</v>
          </cell>
          <cell r="K464">
            <v>4812200</v>
          </cell>
        </row>
        <row r="465">
          <cell r="D465" t="str">
            <v>Tæng:</v>
          </cell>
          <cell r="K465">
            <v>2149824000</v>
          </cell>
        </row>
        <row r="466">
          <cell r="H466" t="str">
            <v>L¹ng s¬n, ngµy      th¸ng 3 n¨m 2007</v>
          </cell>
        </row>
        <row r="467">
          <cell r="H467" t="str">
            <v>Ban ®Òn bï GPMB thµnh phè</v>
          </cell>
        </row>
        <row r="468">
          <cell r="D468" t="str">
            <v>Ng­êi lËp biÓu</v>
          </cell>
          <cell r="F468" t="str">
            <v>Ng­êi kiÓm tra</v>
          </cell>
          <cell r="H468" t="str">
            <v>Phã tr­ëng ban</v>
          </cell>
        </row>
        <row r="476">
          <cell r="D476" t="str">
            <v>NguyÔn §øc ThÞnh</v>
          </cell>
          <cell r="H476" t="str">
            <v>Vy ChÝ Sü</v>
          </cell>
        </row>
      </sheetData>
      <sheetData sheetId="10" refreshError="1"/>
      <sheetData sheetId="11" refreshError="1"/>
      <sheetData sheetId="12" refreshError="1"/>
      <sheetData sheetId="13">
        <row r="4">
          <cell r="B4">
            <v>2</v>
          </cell>
          <cell r="C4" t="str">
            <v>N«ng V¨n TiÒn</v>
          </cell>
          <cell r="D4" t="str">
            <v>L3</v>
          </cell>
          <cell r="E4">
            <v>2000000</v>
          </cell>
          <cell r="F4">
            <v>1200000</v>
          </cell>
          <cell r="G4">
            <v>3200000</v>
          </cell>
        </row>
        <row r="5">
          <cell r="B5">
            <v>3</v>
          </cell>
          <cell r="C5" t="str">
            <v>NguyÔn Xu©n Chung</v>
          </cell>
          <cell r="D5" t="str">
            <v>L3</v>
          </cell>
          <cell r="E5">
            <v>2000000</v>
          </cell>
          <cell r="F5">
            <v>1200000</v>
          </cell>
          <cell r="G5">
            <v>3200000</v>
          </cell>
        </row>
        <row r="6">
          <cell r="B6">
            <v>5</v>
          </cell>
          <cell r="C6" t="str">
            <v>Ngµn A Th­¬ng</v>
          </cell>
          <cell r="D6" t="str">
            <v>L3</v>
          </cell>
          <cell r="E6">
            <v>2000000</v>
          </cell>
          <cell r="F6">
            <v>1200000</v>
          </cell>
          <cell r="G6">
            <v>3200000</v>
          </cell>
        </row>
        <row r="7">
          <cell r="B7">
            <v>9</v>
          </cell>
          <cell r="C7" t="str">
            <v>Hµ ThÞ H¶o</v>
          </cell>
          <cell r="D7" t="str">
            <v>L3</v>
          </cell>
          <cell r="E7">
            <v>2000000</v>
          </cell>
          <cell r="F7">
            <v>1200000</v>
          </cell>
          <cell r="G7">
            <v>3200000</v>
          </cell>
        </row>
        <row r="8">
          <cell r="B8">
            <v>21</v>
          </cell>
          <cell r="C8" t="str">
            <v>NguyÔn V¨n B×nh + NguyÔn ThÞ Lª Minh</v>
          </cell>
          <cell r="D8" t="str">
            <v>L3</v>
          </cell>
          <cell r="E8">
            <v>2000000</v>
          </cell>
          <cell r="F8">
            <v>1200000</v>
          </cell>
          <cell r="G8">
            <v>3200000</v>
          </cell>
        </row>
        <row r="9">
          <cell r="B9">
            <v>24</v>
          </cell>
          <cell r="C9" t="str">
            <v>TrÇn §øc DuyÖt</v>
          </cell>
          <cell r="D9" t="str">
            <v>L1</v>
          </cell>
          <cell r="E9">
            <v>3000000</v>
          </cell>
          <cell r="F9">
            <v>1800000</v>
          </cell>
          <cell r="G9">
            <v>4800000</v>
          </cell>
        </row>
        <row r="10">
          <cell r="B10">
            <v>28</v>
          </cell>
          <cell r="C10" t="str">
            <v>T»ng Quang S¸ng</v>
          </cell>
          <cell r="D10" t="str">
            <v>L3</v>
          </cell>
          <cell r="E10">
            <v>2000000</v>
          </cell>
          <cell r="F10">
            <v>1200000</v>
          </cell>
          <cell r="G10">
            <v>3200000</v>
          </cell>
        </row>
        <row r="11">
          <cell r="B11">
            <v>29</v>
          </cell>
          <cell r="C11" t="str">
            <v>Hoµng V¨n PhiÕn</v>
          </cell>
          <cell r="D11" t="str">
            <v>L3</v>
          </cell>
          <cell r="E11">
            <v>2000000</v>
          </cell>
          <cell r="F11">
            <v>1200000</v>
          </cell>
          <cell r="G11">
            <v>3200000</v>
          </cell>
        </row>
        <row r="12">
          <cell r="B12">
            <v>32</v>
          </cell>
          <cell r="C12" t="str">
            <v>§Æng ThÞ DËu</v>
          </cell>
          <cell r="D12" t="str">
            <v>L2</v>
          </cell>
          <cell r="E12">
            <v>3000000</v>
          </cell>
          <cell r="F12">
            <v>1800000</v>
          </cell>
          <cell r="G12">
            <v>4800000</v>
          </cell>
        </row>
        <row r="13">
          <cell r="B13">
            <v>33</v>
          </cell>
          <cell r="C13" t="str">
            <v>Lý Ngäc Hoµn</v>
          </cell>
          <cell r="D13" t="str">
            <v>L3</v>
          </cell>
          <cell r="E13">
            <v>2000000</v>
          </cell>
          <cell r="F13">
            <v>1200000</v>
          </cell>
          <cell r="G13">
            <v>3200000</v>
          </cell>
        </row>
        <row r="14">
          <cell r="B14">
            <v>41</v>
          </cell>
          <cell r="C14" t="str">
            <v>Ng« TriÖu X­¬ng</v>
          </cell>
          <cell r="D14" t="str">
            <v>L3</v>
          </cell>
          <cell r="E14">
            <v>2000000</v>
          </cell>
          <cell r="F14">
            <v>1200000</v>
          </cell>
          <cell r="G14">
            <v>3200000</v>
          </cell>
        </row>
        <row r="15">
          <cell r="C15" t="str">
            <v>Tæng</v>
          </cell>
          <cell r="E15">
            <v>24000000</v>
          </cell>
          <cell r="F15">
            <v>14400000</v>
          </cell>
          <cell r="G15">
            <v>38400000</v>
          </cell>
        </row>
        <row r="16">
          <cell r="F16" t="str">
            <v>L¹ng S¬n, ngµy     th¸ng 12 n¨m 2006</v>
          </cell>
        </row>
        <row r="17">
          <cell r="C17" t="str">
            <v>Ng­êi lËp biÓu</v>
          </cell>
          <cell r="F17" t="str">
            <v>Ban §Òn bï GPMB thµnh phè</v>
          </cell>
        </row>
      </sheetData>
      <sheetData sheetId="14" refreshError="1"/>
      <sheetData sheetId="15" refreshError="1"/>
      <sheetData sheetId="16" refreshError="1"/>
      <sheetData sheetId="1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
      <sheetName val="TH"/>
      <sheetName val="Cay "/>
      <sheetName val="DGC"/>
      <sheetName val="In"/>
      <sheetName val="XL4Poppy"/>
    </sheetNames>
    <sheetDataSet>
      <sheetData sheetId="0"/>
      <sheetData sheetId="1"/>
      <sheetData sheetId="2"/>
      <sheetData sheetId="3">
        <row r="52">
          <cell r="A52" t="str">
            <v>AC1</v>
          </cell>
          <cell r="B52">
            <v>1</v>
          </cell>
          <cell r="C52" t="str">
            <v>S¾n</v>
          </cell>
          <cell r="D52" t="str">
            <v>m2</v>
          </cell>
          <cell r="E52">
            <v>4000</v>
          </cell>
        </row>
        <row r="53">
          <cell r="A53" t="str">
            <v>AC2</v>
          </cell>
          <cell r="B53">
            <v>2</v>
          </cell>
          <cell r="C53" t="str">
            <v>Khoai lang</v>
          </cell>
          <cell r="D53" t="str">
            <v>m2</v>
          </cell>
          <cell r="E53">
            <v>4000</v>
          </cell>
        </row>
        <row r="54">
          <cell r="A54" t="str">
            <v>AC3</v>
          </cell>
          <cell r="B54">
            <v>3</v>
          </cell>
          <cell r="C54" t="str">
            <v>Ng«</v>
          </cell>
          <cell r="D54" t="str">
            <v>m2</v>
          </cell>
          <cell r="E54">
            <v>6000</v>
          </cell>
        </row>
        <row r="55">
          <cell r="A55" t="str">
            <v>AC4</v>
          </cell>
          <cell r="B55">
            <v>4</v>
          </cell>
          <cell r="C55" t="str">
            <v>Lóa c¸c lo¹i</v>
          </cell>
          <cell r="D55" t="str">
            <v>m2</v>
          </cell>
          <cell r="E55">
            <v>7000</v>
          </cell>
        </row>
        <row r="56">
          <cell r="A56" t="str">
            <v>AC5</v>
          </cell>
          <cell r="B56">
            <v>5</v>
          </cell>
          <cell r="C56" t="str">
            <v>M¹ míi gieo</v>
          </cell>
          <cell r="D56" t="str">
            <v>m2</v>
          </cell>
          <cell r="E56">
            <v>12000</v>
          </cell>
        </row>
        <row r="57">
          <cell r="A57" t="str">
            <v>AC6</v>
          </cell>
          <cell r="B57">
            <v>6</v>
          </cell>
          <cell r="C57" t="str">
            <v>C¸c lo¹i khoai kh¸c, c©y lÊy cñ, qu¶ kh¸c.</v>
          </cell>
          <cell r="D57" t="str">
            <v>m2</v>
          </cell>
          <cell r="E57">
            <v>7000</v>
          </cell>
        </row>
        <row r="58">
          <cell r="A58" t="str">
            <v>AC7</v>
          </cell>
          <cell r="B58">
            <v>7</v>
          </cell>
          <cell r="C58" t="str">
            <v>C©y S¶, RiÒng, Gõng, NghÖ</v>
          </cell>
          <cell r="D58" t="str">
            <v>Khãm</v>
          </cell>
        </row>
        <row r="59">
          <cell r="A59" t="str">
            <v>AC8</v>
          </cell>
          <cell r="C59" t="str">
            <v>- Khãm cã sè c©y &lt;10</v>
          </cell>
          <cell r="D59" t="str">
            <v>Khãm</v>
          </cell>
          <cell r="E59">
            <v>8000</v>
          </cell>
        </row>
        <row r="60">
          <cell r="A60" t="str">
            <v>AC9</v>
          </cell>
          <cell r="C60" t="str">
            <v>- Khãm cã tõ 10 c©y trë lªn</v>
          </cell>
          <cell r="D60" t="str">
            <v>Khãm</v>
          </cell>
          <cell r="E60">
            <v>22000</v>
          </cell>
        </row>
        <row r="61">
          <cell r="A61" t="str">
            <v>AC10</v>
          </cell>
          <cell r="B61">
            <v>8</v>
          </cell>
          <cell r="C61" t="str">
            <v>C©y D­a hÊu, D­a chuét, D­a lª...</v>
          </cell>
          <cell r="D61" t="str">
            <v>Hèc</v>
          </cell>
        </row>
        <row r="62">
          <cell r="A62" t="str">
            <v>AC11</v>
          </cell>
          <cell r="C62" t="str">
            <v>- Míi trång ®Õn chiÒu dµi th©n c©y d­íi 100cm</v>
          </cell>
          <cell r="D62" t="str">
            <v>Hèc</v>
          </cell>
          <cell r="E62">
            <v>7000</v>
          </cell>
        </row>
        <row r="63">
          <cell r="A63" t="str">
            <v>AC12</v>
          </cell>
          <cell r="C63" t="str">
            <v>- ChiÒu dµi th©n c©y tõ 100 cm trë lªn.</v>
          </cell>
          <cell r="D63" t="str">
            <v>Hèc</v>
          </cell>
          <cell r="E63">
            <v>14000</v>
          </cell>
        </row>
        <row r="64">
          <cell r="A64" t="str">
            <v>AC13</v>
          </cell>
          <cell r="B64">
            <v>9</v>
          </cell>
          <cell r="C64" t="str">
            <v>Rau xanh c¸c lo¹i:</v>
          </cell>
        </row>
        <row r="65">
          <cell r="A65" t="str">
            <v>AC14</v>
          </cell>
          <cell r="C65" t="str">
            <v>- Rau C¶i ngång, C¶i lµn, §ç C« ve, §ç Hµ lan</v>
          </cell>
          <cell r="D65" t="str">
            <v>m2</v>
          </cell>
          <cell r="E65">
            <v>17000</v>
          </cell>
        </row>
        <row r="66">
          <cell r="A66" t="str">
            <v>AC15</v>
          </cell>
          <cell r="C66" t="str">
            <v>- C¸c lo¹i rau kh¸c</v>
          </cell>
          <cell r="D66" t="str">
            <v>m2</v>
          </cell>
          <cell r="E66">
            <v>8500</v>
          </cell>
        </row>
        <row r="67">
          <cell r="A67" t="str">
            <v>AC16</v>
          </cell>
          <cell r="B67">
            <v>10</v>
          </cell>
          <cell r="C67" t="str">
            <v>C©y BÇu, BÝ, M­íp, GÊc, Susu</v>
          </cell>
          <cell r="D67" t="str">
            <v>Hèc</v>
          </cell>
        </row>
        <row r="68">
          <cell r="A68" t="str">
            <v>AC17</v>
          </cell>
          <cell r="C68" t="str">
            <v>- Míi trång ®Õn chiÒu dµi th©n c©y d­íi 100cm</v>
          </cell>
          <cell r="D68" t="str">
            <v>Hèc</v>
          </cell>
          <cell r="E68">
            <v>9000</v>
          </cell>
        </row>
        <row r="69">
          <cell r="A69" t="str">
            <v>AC18</v>
          </cell>
          <cell r="C69" t="str">
            <v>- ChiÒu dµi th©n c©y tõ 100 cm trë lªn.</v>
          </cell>
          <cell r="D69" t="str">
            <v>Hèc</v>
          </cell>
          <cell r="E69">
            <v>28000</v>
          </cell>
        </row>
        <row r="70">
          <cell r="B70" t="str">
            <v>II</v>
          </cell>
          <cell r="C70" t="str">
            <v>C©y c«ng nghiÖp ng¾n ngµy</v>
          </cell>
        </row>
        <row r="71">
          <cell r="A71" t="str">
            <v>BC2</v>
          </cell>
          <cell r="B71">
            <v>1</v>
          </cell>
          <cell r="C71" t="str">
            <v>C©y §ç t­¬ng</v>
          </cell>
          <cell r="D71" t="str">
            <v>m2</v>
          </cell>
          <cell r="E71">
            <v>5000</v>
          </cell>
        </row>
        <row r="72">
          <cell r="A72" t="str">
            <v>BC3</v>
          </cell>
          <cell r="B72">
            <v>2</v>
          </cell>
          <cell r="C72" t="str">
            <v>C©y §ç xanh</v>
          </cell>
          <cell r="D72" t="str">
            <v>m2</v>
          </cell>
          <cell r="E72">
            <v>5000</v>
          </cell>
        </row>
        <row r="73">
          <cell r="A73" t="str">
            <v>BC4</v>
          </cell>
          <cell r="B73">
            <v>3</v>
          </cell>
          <cell r="C73" t="str">
            <v>C©y Thuèc l¸, Thuèc lµo, Th¹ch ®en</v>
          </cell>
          <cell r="D73" t="str">
            <v>m2</v>
          </cell>
          <cell r="E73">
            <v>5500</v>
          </cell>
        </row>
        <row r="74">
          <cell r="A74" t="str">
            <v>BC5</v>
          </cell>
          <cell r="B74">
            <v>4</v>
          </cell>
          <cell r="C74" t="str">
            <v>C©y L¹c, Võng</v>
          </cell>
          <cell r="D74" t="str">
            <v>m2</v>
          </cell>
          <cell r="E74">
            <v>8000</v>
          </cell>
        </row>
        <row r="75">
          <cell r="A75" t="str">
            <v>BC6</v>
          </cell>
          <cell r="B75">
            <v>5</v>
          </cell>
          <cell r="C75" t="str">
            <v>C©y MÝa</v>
          </cell>
        </row>
        <row r="76">
          <cell r="A76" t="str">
            <v>BC7</v>
          </cell>
          <cell r="C76" t="str">
            <v>- Míi trång ®Õn d­íi 3 th¸ng</v>
          </cell>
          <cell r="D76" t="str">
            <v>m2</v>
          </cell>
          <cell r="E76">
            <v>14000</v>
          </cell>
        </row>
        <row r="77">
          <cell r="A77" t="str">
            <v>BC8</v>
          </cell>
          <cell r="C77" t="str">
            <v>- Trång trªn 3 th¸ng</v>
          </cell>
          <cell r="D77" t="str">
            <v>m2</v>
          </cell>
          <cell r="E77">
            <v>25500</v>
          </cell>
        </row>
        <row r="78">
          <cell r="A78" t="str">
            <v>BC9</v>
          </cell>
          <cell r="C78" t="str">
            <v>- §· thu ho¹ch (gèc ñ chê khai th¸c vô sau)</v>
          </cell>
          <cell r="D78" t="str">
            <v>m2</v>
          </cell>
          <cell r="E78">
            <v>10000</v>
          </cell>
        </row>
        <row r="79">
          <cell r="B79" t="str">
            <v>III</v>
          </cell>
          <cell r="C79" t="str">
            <v>C©y ¨n qu¶</v>
          </cell>
        </row>
        <row r="80">
          <cell r="A80" t="str">
            <v>DC1.1</v>
          </cell>
          <cell r="B80">
            <v>1</v>
          </cell>
          <cell r="C80" t="str">
            <v>C©y Nh·n, C©y V¶i.</v>
          </cell>
        </row>
        <row r="81">
          <cell r="A81" t="str">
            <v>DC1.2</v>
          </cell>
          <cell r="C81" t="str">
            <v>- Míi trång ®Õn d­íi 1 n¨m.</v>
          </cell>
          <cell r="D81" t="str">
            <v>c©y</v>
          </cell>
          <cell r="E81">
            <v>45000</v>
          </cell>
        </row>
        <row r="82">
          <cell r="A82" t="str">
            <v>DC1.3</v>
          </cell>
          <cell r="C82" t="str">
            <v>- Trång 1 n¨m</v>
          </cell>
          <cell r="D82" t="str">
            <v>c©y</v>
          </cell>
          <cell r="E82">
            <v>60000</v>
          </cell>
        </row>
        <row r="83">
          <cell r="A83" t="str">
            <v>DC1.4</v>
          </cell>
          <cell r="C83" t="str">
            <v>- Trång 2 n¨m</v>
          </cell>
          <cell r="D83" t="str">
            <v>c©y</v>
          </cell>
          <cell r="E83">
            <v>90000</v>
          </cell>
        </row>
        <row r="84">
          <cell r="A84" t="str">
            <v>DC1.5</v>
          </cell>
          <cell r="C84" t="str">
            <v>- Trång 3 n¨m</v>
          </cell>
          <cell r="D84" t="str">
            <v>c©y</v>
          </cell>
          <cell r="E84">
            <v>120000</v>
          </cell>
        </row>
        <row r="85">
          <cell r="A85" t="str">
            <v>DC1.6</v>
          </cell>
          <cell r="C85" t="str">
            <v>- Trång 4 n¨m</v>
          </cell>
          <cell r="D85" t="str">
            <v>c©y</v>
          </cell>
          <cell r="E85">
            <v>185000</v>
          </cell>
        </row>
        <row r="86">
          <cell r="A86" t="str">
            <v>DC1.7</v>
          </cell>
          <cell r="C86" t="str">
            <v>- Trång trªn 4 n¨m</v>
          </cell>
          <cell r="D86" t="str">
            <v>c©y</v>
          </cell>
          <cell r="E86">
            <v>202000</v>
          </cell>
        </row>
        <row r="87">
          <cell r="A87" t="str">
            <v>DC1.8</v>
          </cell>
          <cell r="C87" t="str">
            <v>- H¸i qu¶ 1 n¨m</v>
          </cell>
          <cell r="D87" t="str">
            <v>c©y</v>
          </cell>
          <cell r="E87">
            <v>838000</v>
          </cell>
        </row>
        <row r="88">
          <cell r="A88" t="str">
            <v>DC1.9</v>
          </cell>
          <cell r="C88" t="str">
            <v>- H¸i qu¶ tõ 2 - 5 n¨m, §K gèc 8 - 20cm</v>
          </cell>
          <cell r="D88" t="str">
            <v>c©y</v>
          </cell>
          <cell r="E88">
            <v>993000</v>
          </cell>
        </row>
        <row r="89">
          <cell r="A89" t="str">
            <v>DC1.10</v>
          </cell>
          <cell r="C89" t="str">
            <v>- H¸i qu¶ tõ 6 - 10 n¨m, §K gèc trªn 20-30cm</v>
          </cell>
          <cell r="D89" t="str">
            <v>c©y</v>
          </cell>
          <cell r="E89">
            <v>1330000</v>
          </cell>
        </row>
        <row r="90">
          <cell r="A90" t="str">
            <v>DC1.11</v>
          </cell>
          <cell r="C90" t="str">
            <v>- H¸i qu¶ trªn 10 n¨m, §K gèc trªn 30cm</v>
          </cell>
          <cell r="D90" t="str">
            <v>c©y</v>
          </cell>
          <cell r="E90">
            <v>1666000</v>
          </cell>
        </row>
        <row r="91">
          <cell r="A91" t="str">
            <v>DC2.1</v>
          </cell>
          <cell r="B91">
            <v>2</v>
          </cell>
          <cell r="C91" t="str">
            <v>C©y Hång, Hång Xiªm, Xoµi.</v>
          </cell>
        </row>
        <row r="92">
          <cell r="A92" t="str">
            <v>DC2.2</v>
          </cell>
          <cell r="C92" t="str">
            <v>- Míi trång ®Õn d­íi 1 n¨m</v>
          </cell>
          <cell r="D92" t="str">
            <v>c©y</v>
          </cell>
          <cell r="E92">
            <v>45000</v>
          </cell>
        </row>
        <row r="93">
          <cell r="A93" t="str">
            <v>DC2.3</v>
          </cell>
          <cell r="C93" t="str">
            <v>- Trång 1 n¨m</v>
          </cell>
          <cell r="D93" t="str">
            <v>c©y</v>
          </cell>
          <cell r="E93">
            <v>75000</v>
          </cell>
        </row>
        <row r="94">
          <cell r="A94" t="str">
            <v>DC2.4</v>
          </cell>
          <cell r="C94" t="str">
            <v>- Trång 2 n¨m</v>
          </cell>
          <cell r="D94" t="str">
            <v>c©y</v>
          </cell>
          <cell r="E94">
            <v>100000</v>
          </cell>
        </row>
        <row r="95">
          <cell r="A95" t="str">
            <v>DC2.5</v>
          </cell>
          <cell r="C95" t="str">
            <v>- Trång 3 n¨m</v>
          </cell>
          <cell r="D95" t="str">
            <v>c©y</v>
          </cell>
          <cell r="E95">
            <v>151500</v>
          </cell>
        </row>
        <row r="96">
          <cell r="A96" t="str">
            <v>DC2.6</v>
          </cell>
          <cell r="C96" t="str">
            <v>- Trång 4 n¨m</v>
          </cell>
          <cell r="D96" t="str">
            <v>c©y</v>
          </cell>
          <cell r="E96">
            <v>252500</v>
          </cell>
        </row>
        <row r="97">
          <cell r="A97" t="str">
            <v>DC2.7</v>
          </cell>
          <cell r="C97" t="str">
            <v>- Trång trªn 4 n¨m</v>
          </cell>
          <cell r="D97" t="str">
            <v>c©y</v>
          </cell>
          <cell r="E97">
            <v>303000</v>
          </cell>
        </row>
        <row r="98">
          <cell r="A98" t="str">
            <v>DC2.8</v>
          </cell>
          <cell r="C98" t="str">
            <v>- H¸i qu¶ 1 n¨m</v>
          </cell>
          <cell r="D98" t="str">
            <v>c©y</v>
          </cell>
          <cell r="E98">
            <v>838000</v>
          </cell>
        </row>
        <row r="99">
          <cell r="A99" t="str">
            <v>DC2.9</v>
          </cell>
          <cell r="C99" t="str">
            <v>- H¸i qu¶ tõ 2 - 5 n¨m, §K gèc 6-15cm</v>
          </cell>
          <cell r="D99" t="str">
            <v>c©y</v>
          </cell>
          <cell r="E99">
            <v>1242000</v>
          </cell>
        </row>
        <row r="100">
          <cell r="A100" t="str">
            <v>DC2.10</v>
          </cell>
          <cell r="C100" t="str">
            <v>- H¸i qu¶ trªn 5 n¨m, §K gèc trªn 15-25cm</v>
          </cell>
          <cell r="D100" t="str">
            <v>c©y</v>
          </cell>
          <cell r="E100">
            <v>1666000</v>
          </cell>
        </row>
        <row r="101">
          <cell r="A101" t="str">
            <v>DC3.1</v>
          </cell>
          <cell r="B101">
            <v>3</v>
          </cell>
          <cell r="C101" t="str">
            <v>C©y Cam, Quýt, Na, Chanh, QuÊt h¸i qu¶.</v>
          </cell>
        </row>
        <row r="102">
          <cell r="A102" t="str">
            <v>DC3.2</v>
          </cell>
          <cell r="C102" t="str">
            <v>- Míi trång ®Õn d­íi 1 n¨m</v>
          </cell>
          <cell r="D102" t="str">
            <v>c©y</v>
          </cell>
          <cell r="E102">
            <v>37000</v>
          </cell>
        </row>
        <row r="103">
          <cell r="A103" t="str">
            <v>DC3.3</v>
          </cell>
          <cell r="C103" t="str">
            <v>- Trång 1 n¨m</v>
          </cell>
          <cell r="D103" t="str">
            <v>c©y</v>
          </cell>
          <cell r="E103">
            <v>57000</v>
          </cell>
        </row>
        <row r="104">
          <cell r="A104" t="str">
            <v>DC3.4</v>
          </cell>
          <cell r="C104" t="str">
            <v>- Trång 2 n¨m</v>
          </cell>
          <cell r="D104" t="str">
            <v>c©y</v>
          </cell>
          <cell r="E104">
            <v>76000</v>
          </cell>
        </row>
        <row r="105">
          <cell r="A105" t="str">
            <v>DC3.5</v>
          </cell>
          <cell r="C105" t="str">
            <v>- Trång 3 n¨m</v>
          </cell>
          <cell r="D105" t="str">
            <v>c©y</v>
          </cell>
          <cell r="E105">
            <v>100000</v>
          </cell>
        </row>
        <row r="106">
          <cell r="A106" t="str">
            <v>DC3.6</v>
          </cell>
          <cell r="C106" t="str">
            <v>- Trång 4 n¨m</v>
          </cell>
          <cell r="D106" t="str">
            <v>c©y</v>
          </cell>
          <cell r="E106">
            <v>152000</v>
          </cell>
        </row>
        <row r="107">
          <cell r="A107" t="str">
            <v>DC3.7</v>
          </cell>
          <cell r="C107" t="str">
            <v>- Trång trªn 4 n¨m</v>
          </cell>
          <cell r="D107" t="str">
            <v>c©y</v>
          </cell>
          <cell r="E107">
            <v>202000</v>
          </cell>
        </row>
        <row r="108">
          <cell r="A108" t="str">
            <v>DC3.8</v>
          </cell>
          <cell r="C108" t="str">
            <v>- H¸i qu¶ 1 n¨m</v>
          </cell>
          <cell r="D108" t="str">
            <v>c©y</v>
          </cell>
          <cell r="E108">
            <v>530000</v>
          </cell>
        </row>
        <row r="109">
          <cell r="A109" t="str">
            <v>DC3.9</v>
          </cell>
          <cell r="C109" t="str">
            <v>- H¸i qu¶ tõ 2 - 5 n¨m, §K gèc 5-10cm</v>
          </cell>
          <cell r="D109" t="str">
            <v>c©y</v>
          </cell>
          <cell r="E109">
            <v>783000</v>
          </cell>
        </row>
        <row r="110">
          <cell r="A110" t="str">
            <v>DC3.10</v>
          </cell>
          <cell r="C110" t="str">
            <v>- H¸i qu¶ trªn 5 n¨m, §K gèc trªn 10cm</v>
          </cell>
          <cell r="D110" t="str">
            <v>c©y</v>
          </cell>
          <cell r="E110">
            <v>1047000</v>
          </cell>
        </row>
        <row r="111">
          <cell r="A111" t="str">
            <v>DC4.1</v>
          </cell>
          <cell r="B111">
            <v>4</v>
          </cell>
          <cell r="C111" t="str">
            <v>C©y Lª, M¸c mËt, QuÊt hång b×.</v>
          </cell>
        </row>
        <row r="112">
          <cell r="A112" t="str">
            <v>DC4.2</v>
          </cell>
          <cell r="C112" t="str">
            <v>- Míi trång ®Õn d­íi 1 n¨m</v>
          </cell>
          <cell r="D112" t="str">
            <v>c©y</v>
          </cell>
          <cell r="E112">
            <v>45000</v>
          </cell>
        </row>
        <row r="113">
          <cell r="A113" t="str">
            <v>DC4.3</v>
          </cell>
          <cell r="C113" t="str">
            <v>- Trång 1 n¨m</v>
          </cell>
          <cell r="D113" t="str">
            <v>c©y</v>
          </cell>
          <cell r="E113">
            <v>90000</v>
          </cell>
        </row>
        <row r="114">
          <cell r="A114" t="str">
            <v>DC4.4</v>
          </cell>
          <cell r="C114" t="str">
            <v>- Trång 2 n¨m</v>
          </cell>
          <cell r="D114" t="str">
            <v>c©y</v>
          </cell>
          <cell r="E114">
            <v>112000</v>
          </cell>
        </row>
        <row r="115">
          <cell r="A115" t="str">
            <v>DC4.5</v>
          </cell>
          <cell r="C115" t="str">
            <v>- Trång 3 n¨m</v>
          </cell>
          <cell r="D115" t="str">
            <v>c©y</v>
          </cell>
          <cell r="E115">
            <v>150000</v>
          </cell>
        </row>
        <row r="116">
          <cell r="A116" t="str">
            <v>DC4.6</v>
          </cell>
          <cell r="C116" t="str">
            <v>- Trång 4 n¨m</v>
          </cell>
          <cell r="D116" t="str">
            <v>c©y</v>
          </cell>
          <cell r="E116">
            <v>177000</v>
          </cell>
        </row>
        <row r="117">
          <cell r="A117" t="str">
            <v>DC4.7</v>
          </cell>
          <cell r="C117" t="str">
            <v>- Trång 5 n¨m</v>
          </cell>
          <cell r="D117" t="str">
            <v>c©y</v>
          </cell>
          <cell r="E117">
            <v>202000</v>
          </cell>
        </row>
        <row r="118">
          <cell r="A118" t="str">
            <v>DC4.8</v>
          </cell>
          <cell r="C118" t="str">
            <v>- Trång trªn 5 n¨m</v>
          </cell>
          <cell r="D118" t="str">
            <v>c©y</v>
          </cell>
          <cell r="E118">
            <v>252000</v>
          </cell>
        </row>
        <row r="119">
          <cell r="A119" t="str">
            <v>DC4.9</v>
          </cell>
          <cell r="C119" t="str">
            <v>- H¸i qu¶ 1 n¨m</v>
          </cell>
          <cell r="D119" t="str">
            <v>c©y</v>
          </cell>
          <cell r="E119">
            <v>525000</v>
          </cell>
        </row>
        <row r="120">
          <cell r="A120" t="str">
            <v>DC4.10</v>
          </cell>
          <cell r="C120" t="str">
            <v>- H¸i qu¶ tõ 2 - 8 n¨m, §K gèc 5-20cm</v>
          </cell>
          <cell r="D120" t="str">
            <v>c©y</v>
          </cell>
          <cell r="E120">
            <v>788000</v>
          </cell>
        </row>
        <row r="121">
          <cell r="A121" t="str">
            <v>DC4.11</v>
          </cell>
          <cell r="C121" t="str">
            <v>- H¸i qu¶ trªn 8 n¨m, §K gèc trªn 20cm</v>
          </cell>
          <cell r="D121" t="str">
            <v>c©y</v>
          </cell>
          <cell r="E121">
            <v>1047000</v>
          </cell>
        </row>
        <row r="122">
          <cell r="A122" t="str">
            <v>DC5.1</v>
          </cell>
          <cell r="B122">
            <v>5</v>
          </cell>
          <cell r="C122" t="str">
            <v>C©y MÝt.</v>
          </cell>
        </row>
        <row r="123">
          <cell r="A123" t="str">
            <v>DC5.2</v>
          </cell>
          <cell r="C123" t="str">
            <v>- Míi trång ®Õn d­íi 1 n¨m</v>
          </cell>
          <cell r="D123" t="str">
            <v>c©y</v>
          </cell>
          <cell r="E123">
            <v>30000</v>
          </cell>
        </row>
        <row r="124">
          <cell r="A124" t="str">
            <v>DC5.3</v>
          </cell>
          <cell r="C124" t="str">
            <v>- Trång 1 n¨m</v>
          </cell>
          <cell r="D124" t="str">
            <v>c©y</v>
          </cell>
          <cell r="E124">
            <v>37000</v>
          </cell>
        </row>
        <row r="125">
          <cell r="A125" t="str">
            <v>DC5.4</v>
          </cell>
          <cell r="C125" t="str">
            <v>- Trång 2 n¨m</v>
          </cell>
          <cell r="D125" t="str">
            <v>c©y</v>
          </cell>
          <cell r="E125">
            <v>50000</v>
          </cell>
        </row>
        <row r="126">
          <cell r="A126" t="str">
            <v>DC5.5</v>
          </cell>
          <cell r="C126" t="str">
            <v>- Trång 3 n¨m</v>
          </cell>
          <cell r="D126" t="str">
            <v>c©y</v>
          </cell>
          <cell r="E126">
            <v>76000</v>
          </cell>
        </row>
        <row r="127">
          <cell r="A127" t="str">
            <v>DC5.6</v>
          </cell>
          <cell r="C127" t="str">
            <v>- Trång 4 n¨m</v>
          </cell>
          <cell r="D127" t="str">
            <v>c©y</v>
          </cell>
          <cell r="E127">
            <v>90000</v>
          </cell>
        </row>
        <row r="128">
          <cell r="A128" t="str">
            <v>DC5.7</v>
          </cell>
          <cell r="C128" t="str">
            <v>- Trång 5 n¨m</v>
          </cell>
          <cell r="D128" t="str">
            <v>c©y</v>
          </cell>
          <cell r="E128">
            <v>106000</v>
          </cell>
        </row>
        <row r="129">
          <cell r="A129" t="str">
            <v>DC5.8</v>
          </cell>
          <cell r="C129" t="str">
            <v>- Trång trªn 5 n¨m</v>
          </cell>
          <cell r="D129" t="str">
            <v>c©y</v>
          </cell>
          <cell r="E129">
            <v>177000</v>
          </cell>
        </row>
        <row r="130">
          <cell r="A130" t="str">
            <v>DC5.9</v>
          </cell>
          <cell r="C130" t="str">
            <v>- H¸i qu¶ 1 n¨m</v>
          </cell>
          <cell r="D130" t="str">
            <v>c©y</v>
          </cell>
          <cell r="E130">
            <v>515000</v>
          </cell>
        </row>
        <row r="131">
          <cell r="A131" t="str">
            <v>DC5.10</v>
          </cell>
          <cell r="C131" t="str">
            <v>- H¸i qu¶ tõ 2 - 12 n¨m, §K gèc 10-25cm</v>
          </cell>
          <cell r="D131" t="str">
            <v>c©y</v>
          </cell>
          <cell r="E131">
            <v>788000</v>
          </cell>
        </row>
        <row r="132">
          <cell r="A132" t="str">
            <v>DC5.11</v>
          </cell>
          <cell r="C132" t="str">
            <v>- H¸i qu¶ trªn 12 n¨m, §K gèc trªn 25cm</v>
          </cell>
          <cell r="D132" t="str">
            <v>c©y</v>
          </cell>
          <cell r="E132">
            <v>1045000</v>
          </cell>
        </row>
        <row r="133">
          <cell r="A133" t="str">
            <v>DC6.1</v>
          </cell>
          <cell r="B133">
            <v>6</v>
          </cell>
          <cell r="C133" t="str">
            <v>C©y QuÐo, Muçng, KhÕ, Däc, Trøng gµ, Cãc.</v>
          </cell>
        </row>
        <row r="134">
          <cell r="A134" t="str">
            <v>DC6.2</v>
          </cell>
          <cell r="C134" t="str">
            <v>- Míi trång ®Õn d­íi 1 n¨m</v>
          </cell>
          <cell r="D134" t="str">
            <v>c©y</v>
          </cell>
          <cell r="E134">
            <v>30000</v>
          </cell>
        </row>
        <row r="135">
          <cell r="A135" t="str">
            <v>DC6.3</v>
          </cell>
          <cell r="C135" t="str">
            <v>- Trång 1 n¨m</v>
          </cell>
          <cell r="D135" t="str">
            <v>c©y</v>
          </cell>
          <cell r="E135">
            <v>67000</v>
          </cell>
        </row>
        <row r="136">
          <cell r="A136" t="str">
            <v>DC6.4</v>
          </cell>
          <cell r="C136" t="str">
            <v>- Trång 2 n¨m</v>
          </cell>
          <cell r="D136" t="str">
            <v>c©y</v>
          </cell>
          <cell r="E136">
            <v>90000</v>
          </cell>
        </row>
        <row r="137">
          <cell r="A137" t="str">
            <v>DC6.5</v>
          </cell>
          <cell r="C137" t="str">
            <v>- Trång 3 n¨m</v>
          </cell>
          <cell r="D137" t="str">
            <v>c©y</v>
          </cell>
          <cell r="E137">
            <v>106000</v>
          </cell>
        </row>
        <row r="138">
          <cell r="A138" t="str">
            <v>DC6.6</v>
          </cell>
          <cell r="C138" t="str">
            <v>- Trång 4 n¨m</v>
          </cell>
          <cell r="D138" t="str">
            <v>c©y</v>
          </cell>
          <cell r="E138">
            <v>152000</v>
          </cell>
        </row>
        <row r="139">
          <cell r="A139" t="str">
            <v>DC6.7</v>
          </cell>
          <cell r="C139" t="str">
            <v>- Trång trªn 4 n¨m</v>
          </cell>
          <cell r="D139" t="str">
            <v>c©y</v>
          </cell>
          <cell r="E139">
            <v>188000</v>
          </cell>
        </row>
        <row r="140">
          <cell r="A140" t="str">
            <v>DC6.8</v>
          </cell>
          <cell r="C140" t="str">
            <v>- H¸i qu¶ 1 n¨m</v>
          </cell>
          <cell r="D140" t="str">
            <v>c©y</v>
          </cell>
          <cell r="E140">
            <v>424000</v>
          </cell>
        </row>
        <row r="141">
          <cell r="A141" t="str">
            <v>DC6.9</v>
          </cell>
          <cell r="C141" t="str">
            <v>- H¸i qu¶ tõ 2 - 5 n¨m, §K gèc 6-15cm</v>
          </cell>
          <cell r="D141" t="str">
            <v>c©y</v>
          </cell>
          <cell r="E141">
            <v>636000</v>
          </cell>
        </row>
        <row r="142">
          <cell r="A142" t="str">
            <v>DC6.10</v>
          </cell>
          <cell r="C142" t="str">
            <v>- H¸i qu¶ tõ 6 - 10 n¨m, §K gèc trªn 15-25cm</v>
          </cell>
          <cell r="D142" t="str">
            <v>c©y</v>
          </cell>
          <cell r="E142">
            <v>838000</v>
          </cell>
        </row>
        <row r="143">
          <cell r="A143" t="str">
            <v>DC6.11</v>
          </cell>
          <cell r="C143" t="str">
            <v>- H¸i qu¶ trªn 10 n¨m, §K gèc trªn 25cm</v>
          </cell>
          <cell r="D143" t="str">
            <v>c©y</v>
          </cell>
          <cell r="E143">
            <v>1045000</v>
          </cell>
        </row>
        <row r="144">
          <cell r="A144" t="str">
            <v>DC7.1</v>
          </cell>
          <cell r="B144">
            <v>7</v>
          </cell>
          <cell r="C144" t="str">
            <v>C©y T¸o, MËn, M¬, §µo, B­ëi.</v>
          </cell>
        </row>
        <row r="145">
          <cell r="A145" t="str">
            <v>DC7.2</v>
          </cell>
          <cell r="C145" t="str">
            <v>- Míi trång ®Õn d­íi 1 n¨m</v>
          </cell>
          <cell r="D145" t="str">
            <v>c©y</v>
          </cell>
          <cell r="E145">
            <v>37000</v>
          </cell>
        </row>
        <row r="146">
          <cell r="A146" t="str">
            <v>DC7.3</v>
          </cell>
          <cell r="C146" t="str">
            <v>- Trång 1 n¨m</v>
          </cell>
          <cell r="D146" t="str">
            <v>c©y</v>
          </cell>
          <cell r="E146">
            <v>57000</v>
          </cell>
        </row>
        <row r="147">
          <cell r="A147" t="str">
            <v>DC7.4</v>
          </cell>
          <cell r="C147" t="str">
            <v>- Trång 2 n¨m</v>
          </cell>
          <cell r="D147" t="str">
            <v>c©y</v>
          </cell>
          <cell r="E147">
            <v>76000</v>
          </cell>
        </row>
        <row r="148">
          <cell r="A148" t="str">
            <v>DC7.5</v>
          </cell>
          <cell r="C148" t="str">
            <v>- Trång 3 n¨m</v>
          </cell>
          <cell r="D148" t="str">
            <v>c©y</v>
          </cell>
          <cell r="E148">
            <v>126000</v>
          </cell>
        </row>
        <row r="149">
          <cell r="A149" t="str">
            <v>DC7.6</v>
          </cell>
          <cell r="C149" t="str">
            <v>- Trång trªn 3 n¨m</v>
          </cell>
          <cell r="D149" t="str">
            <v>c©y</v>
          </cell>
          <cell r="E149">
            <v>177000</v>
          </cell>
        </row>
        <row r="150">
          <cell r="A150" t="str">
            <v>DC7.7</v>
          </cell>
          <cell r="C150" t="str">
            <v>- H¸i qu¶ 1 n¨m</v>
          </cell>
          <cell r="D150" t="str">
            <v>c©y</v>
          </cell>
          <cell r="E150">
            <v>466000</v>
          </cell>
        </row>
        <row r="151">
          <cell r="A151" t="str">
            <v>DC7.8</v>
          </cell>
          <cell r="C151" t="str">
            <v>- H¸i qu¶ tõ 2 - 8 n¨m, §K gèc 6-15cm</v>
          </cell>
          <cell r="D151" t="str">
            <v>c©y</v>
          </cell>
          <cell r="E151">
            <v>698000</v>
          </cell>
        </row>
        <row r="152">
          <cell r="A152" t="str">
            <v>DC7.9</v>
          </cell>
          <cell r="C152" t="str">
            <v>- H¸i qu¶ trªn 8 n¨m, §K gèc trªn 15-25cm</v>
          </cell>
          <cell r="D152" t="str">
            <v>c©y</v>
          </cell>
          <cell r="E152">
            <v>838000</v>
          </cell>
        </row>
        <row r="153">
          <cell r="A153" t="str">
            <v>DC8.1</v>
          </cell>
          <cell r="B153">
            <v>8</v>
          </cell>
          <cell r="C153" t="str">
            <v>C©y Cau lÊy qu¶, Dõa lÊy qu¶.</v>
          </cell>
        </row>
        <row r="154">
          <cell r="A154" t="str">
            <v>DC8.2</v>
          </cell>
          <cell r="C154" t="str">
            <v>- Míi trång ®Õn d­íi 1 n¨m</v>
          </cell>
          <cell r="D154" t="str">
            <v>c©y</v>
          </cell>
          <cell r="E154">
            <v>30000</v>
          </cell>
        </row>
        <row r="155">
          <cell r="A155" t="str">
            <v>DC8.3</v>
          </cell>
          <cell r="C155" t="str">
            <v>- Trång 1 n¨m</v>
          </cell>
          <cell r="D155" t="str">
            <v>c©y</v>
          </cell>
          <cell r="E155">
            <v>57000</v>
          </cell>
        </row>
        <row r="156">
          <cell r="A156" t="str">
            <v>DC8.4</v>
          </cell>
          <cell r="C156" t="str">
            <v>- Trång 2 n¨m</v>
          </cell>
          <cell r="D156" t="str">
            <v>c©y</v>
          </cell>
          <cell r="E156">
            <v>76000</v>
          </cell>
        </row>
        <row r="157">
          <cell r="A157" t="str">
            <v>DC8.5</v>
          </cell>
          <cell r="C157" t="str">
            <v>- Trång trªn 2 n¨m</v>
          </cell>
          <cell r="D157" t="str">
            <v>c©y</v>
          </cell>
          <cell r="E157">
            <v>86000</v>
          </cell>
        </row>
        <row r="158">
          <cell r="A158" t="str">
            <v>DC8.6</v>
          </cell>
          <cell r="C158" t="str">
            <v>- H¸i qu¶ 1 n¨m</v>
          </cell>
          <cell r="D158" t="str">
            <v>c©y</v>
          </cell>
          <cell r="E158">
            <v>106000</v>
          </cell>
        </row>
        <row r="159">
          <cell r="A159" t="str">
            <v>DC8.7</v>
          </cell>
          <cell r="C159" t="str">
            <v>- H¸i qu¶ tõ 2 - 5 n¨m</v>
          </cell>
          <cell r="D159" t="str">
            <v>c©y</v>
          </cell>
          <cell r="E159">
            <v>156000</v>
          </cell>
        </row>
        <row r="160">
          <cell r="A160" t="str">
            <v>DC8.8</v>
          </cell>
          <cell r="C160" t="str">
            <v>- H¸i qu¶ trªn 5 n¨m</v>
          </cell>
          <cell r="D160" t="str">
            <v>c©y</v>
          </cell>
          <cell r="E160">
            <v>212000</v>
          </cell>
        </row>
        <row r="161">
          <cell r="A161" t="str">
            <v>DC9.1</v>
          </cell>
          <cell r="B161">
            <v>9</v>
          </cell>
          <cell r="C161" t="str">
            <v>C©y æi, Nhãt, Gioi, Bå qu©n, D©u da, Th×u lÞu, Sung, Tai chua, D©u ¨n qu¶, ThÞ, PhËt thñ, Me.</v>
          </cell>
        </row>
        <row r="162">
          <cell r="A162" t="str">
            <v>DC9.2</v>
          </cell>
          <cell r="C162" t="str">
            <v>- Míi trång ®Õn d­íi 1 n¨m</v>
          </cell>
          <cell r="D162" t="str">
            <v>c©y</v>
          </cell>
          <cell r="E162">
            <v>30000</v>
          </cell>
        </row>
        <row r="163">
          <cell r="A163" t="str">
            <v>DC9.3</v>
          </cell>
          <cell r="C163" t="str">
            <v>- Trång 1 n¨m</v>
          </cell>
          <cell r="D163" t="str">
            <v>c©y</v>
          </cell>
          <cell r="E163">
            <v>60000</v>
          </cell>
        </row>
        <row r="164">
          <cell r="A164" t="str">
            <v>DC9.4</v>
          </cell>
          <cell r="C164" t="str">
            <v>- Trång 2 n¨m</v>
          </cell>
          <cell r="D164" t="str">
            <v>c©y</v>
          </cell>
          <cell r="E164">
            <v>77000</v>
          </cell>
        </row>
        <row r="165">
          <cell r="A165" t="str">
            <v>DC9.5</v>
          </cell>
          <cell r="C165" t="str">
            <v>- Trång trªn 2 n¨m</v>
          </cell>
          <cell r="D165" t="str">
            <v>c©y</v>
          </cell>
          <cell r="E165">
            <v>90000</v>
          </cell>
        </row>
        <row r="166">
          <cell r="A166" t="str">
            <v>DC9.6</v>
          </cell>
          <cell r="C166" t="str">
            <v>- H¸i qu¶ 1 n¨m</v>
          </cell>
          <cell r="D166" t="str">
            <v>c©y</v>
          </cell>
          <cell r="E166">
            <v>106000</v>
          </cell>
        </row>
        <row r="167">
          <cell r="A167" t="str">
            <v>DC9.7</v>
          </cell>
          <cell r="C167" t="str">
            <v>- H¸i qu¶ tõ 2 - 8 n¨m, §K gèc 6-15cm</v>
          </cell>
          <cell r="D167" t="str">
            <v>c©y</v>
          </cell>
          <cell r="E167">
            <v>156000</v>
          </cell>
        </row>
        <row r="168">
          <cell r="A168" t="str">
            <v>DC9.8</v>
          </cell>
          <cell r="C168" t="str">
            <v>- H¸i qu¶ trªn 8 n¨m, §K gèc trªn 15cm</v>
          </cell>
          <cell r="D168" t="str">
            <v>c©y</v>
          </cell>
          <cell r="E168">
            <v>212000</v>
          </cell>
        </row>
        <row r="169">
          <cell r="A169" t="str">
            <v>DC10.1</v>
          </cell>
          <cell r="B169">
            <v>10</v>
          </cell>
          <cell r="C169" t="str">
            <v>C©y Nho, Thanh long.</v>
          </cell>
        </row>
        <row r="170">
          <cell r="A170" t="str">
            <v>DC10.2</v>
          </cell>
          <cell r="C170" t="str">
            <v>- Míi trång ®Õn d­íi 1 n¨m</v>
          </cell>
          <cell r="D170" t="str">
            <v>c©y</v>
          </cell>
          <cell r="E170">
            <v>47000</v>
          </cell>
        </row>
        <row r="171">
          <cell r="A171" t="str">
            <v>DC10.3</v>
          </cell>
          <cell r="C171" t="str">
            <v>- H¸i qu¶ 1 n¨m</v>
          </cell>
          <cell r="D171" t="str">
            <v>c©y</v>
          </cell>
          <cell r="E171">
            <v>106000</v>
          </cell>
        </row>
        <row r="172">
          <cell r="A172" t="str">
            <v>DC10.4</v>
          </cell>
          <cell r="C172" t="str">
            <v>- H¸i qu¶ tõ 2 - 8 n¨m</v>
          </cell>
          <cell r="D172" t="str">
            <v>c©y</v>
          </cell>
          <cell r="E172">
            <v>318000</v>
          </cell>
        </row>
        <row r="173">
          <cell r="A173" t="str">
            <v>DC10.5</v>
          </cell>
          <cell r="C173" t="str">
            <v>- H¸i qu¶ trªn 8 n¨m</v>
          </cell>
          <cell r="D173" t="str">
            <v>c©y</v>
          </cell>
          <cell r="E173">
            <v>158000</v>
          </cell>
        </row>
        <row r="174">
          <cell r="A174" t="str">
            <v>DC11.1</v>
          </cell>
          <cell r="B174">
            <v>11</v>
          </cell>
          <cell r="C174" t="str">
            <v>C©y §u ®ñ.</v>
          </cell>
        </row>
        <row r="175">
          <cell r="A175" t="str">
            <v>DC11.2</v>
          </cell>
          <cell r="C175" t="str">
            <v>- Míi trång, ch­a cã qu¶</v>
          </cell>
          <cell r="D175" t="str">
            <v>c©y</v>
          </cell>
          <cell r="E175">
            <v>17000</v>
          </cell>
        </row>
        <row r="176">
          <cell r="A176" t="str">
            <v>DC11.3</v>
          </cell>
          <cell r="C176" t="str">
            <v>- §ang cã qu¶</v>
          </cell>
          <cell r="D176" t="str">
            <v>c©y</v>
          </cell>
          <cell r="E176">
            <v>212000</v>
          </cell>
        </row>
        <row r="177">
          <cell r="A177" t="str">
            <v>DC11.4</v>
          </cell>
          <cell r="C177" t="str">
            <v>- H¸i qu¶ trªn 2 n¨m</v>
          </cell>
          <cell r="D177" t="str">
            <v>c©y</v>
          </cell>
          <cell r="E177">
            <v>106000</v>
          </cell>
        </row>
        <row r="178">
          <cell r="A178" t="str">
            <v>DC12.1</v>
          </cell>
          <cell r="B178">
            <v>12</v>
          </cell>
          <cell r="C178" t="str">
            <v>C©y Chuèi tiªu, Chuèi t©y.</v>
          </cell>
        </row>
        <row r="179">
          <cell r="A179" t="str">
            <v>DC12.2</v>
          </cell>
          <cell r="C179" t="str">
            <v>- Míi trång ®Õn d­íi 1 n¨m</v>
          </cell>
          <cell r="D179" t="str">
            <v>c©y</v>
          </cell>
          <cell r="E179">
            <v>15000</v>
          </cell>
        </row>
        <row r="180">
          <cell r="A180" t="str">
            <v>DC12.3</v>
          </cell>
          <cell r="C180" t="str">
            <v>- Trång trªn 1 n¨m</v>
          </cell>
          <cell r="D180" t="str">
            <v>c©y</v>
          </cell>
          <cell r="E180">
            <v>25000</v>
          </cell>
        </row>
        <row r="181">
          <cell r="A181" t="str">
            <v>DC12.4</v>
          </cell>
          <cell r="C181" t="str">
            <v>- §ang cã qu¶</v>
          </cell>
          <cell r="D181" t="str">
            <v>c©y</v>
          </cell>
          <cell r="E181">
            <v>94000</v>
          </cell>
        </row>
        <row r="182">
          <cell r="A182" t="str">
            <v>DC13.1</v>
          </cell>
          <cell r="B182">
            <v>13</v>
          </cell>
          <cell r="C182" t="str">
            <v>C¸c lo¹i Chuèi kh¸c (chuèi hét, chuèi l¸...).</v>
          </cell>
        </row>
        <row r="183">
          <cell r="A183" t="str">
            <v>DC13.2</v>
          </cell>
          <cell r="C183" t="str">
            <v>- Míi trång ®Õn d­íi 1 n¨m</v>
          </cell>
          <cell r="D183" t="str">
            <v>c©y</v>
          </cell>
          <cell r="E183">
            <v>10000</v>
          </cell>
        </row>
        <row r="184">
          <cell r="A184" t="str">
            <v>DC13.3</v>
          </cell>
          <cell r="C184" t="str">
            <v>- Trång trªn 1 n¨m</v>
          </cell>
          <cell r="D184" t="str">
            <v>c©y</v>
          </cell>
          <cell r="E184">
            <v>17000</v>
          </cell>
        </row>
        <row r="185">
          <cell r="A185" t="str">
            <v>DC13.4</v>
          </cell>
          <cell r="C185" t="str">
            <v>- §ang cã qu¶</v>
          </cell>
          <cell r="D185" t="str">
            <v>c©y</v>
          </cell>
          <cell r="E185">
            <v>54000</v>
          </cell>
        </row>
        <row r="186">
          <cell r="A186" t="str">
            <v>DC14.1</v>
          </cell>
          <cell r="B186">
            <v>14</v>
          </cell>
          <cell r="C186" t="str">
            <v>C©y Døa.</v>
          </cell>
        </row>
        <row r="187">
          <cell r="A187" t="str">
            <v>DC14.2</v>
          </cell>
          <cell r="C187" t="str">
            <v>Míi trång</v>
          </cell>
          <cell r="D187" t="str">
            <v>Khãm</v>
          </cell>
          <cell r="E187">
            <v>3500</v>
          </cell>
        </row>
        <row r="188">
          <cell r="A188" t="str">
            <v>DC14.3</v>
          </cell>
          <cell r="C188" t="str">
            <v>- §ang cã qu¶</v>
          </cell>
          <cell r="D188" t="str">
            <v>Khãm</v>
          </cell>
          <cell r="E188">
            <v>5000</v>
          </cell>
        </row>
        <row r="189">
          <cell r="A189" t="str">
            <v>DC14.4</v>
          </cell>
          <cell r="C189" t="str">
            <v>- §· h¸i qu¶</v>
          </cell>
          <cell r="D189" t="str">
            <v>Khãm</v>
          </cell>
          <cell r="E189">
            <v>2500</v>
          </cell>
        </row>
        <row r="190">
          <cell r="B190" t="str">
            <v>IV</v>
          </cell>
          <cell r="C190" t="str">
            <v>C©y c«ng nghiÖp l©u n¨m</v>
          </cell>
        </row>
        <row r="191">
          <cell r="B191">
            <v>1</v>
          </cell>
          <cell r="C191" t="str">
            <v>C©y Bå kÕt.</v>
          </cell>
        </row>
        <row r="192">
          <cell r="A192" t="str">
            <v>EC1.1</v>
          </cell>
          <cell r="C192" t="str">
            <v>- Míi trång, ®­êng kÝnh &lt;3cm</v>
          </cell>
          <cell r="D192" t="str">
            <v>c©y</v>
          </cell>
          <cell r="E192">
            <v>40000</v>
          </cell>
        </row>
        <row r="193">
          <cell r="A193" t="str">
            <v>EC1.2</v>
          </cell>
          <cell r="C193" t="str">
            <v>- §­êng kÝnh gèc tõ 3-8 cm</v>
          </cell>
          <cell r="D193" t="str">
            <v>c©y</v>
          </cell>
          <cell r="E193">
            <v>180000</v>
          </cell>
        </row>
        <row r="194">
          <cell r="A194" t="str">
            <v>EC1.3</v>
          </cell>
          <cell r="C194" t="str">
            <v>- §­êng kÝnh gèc tõ trªn 8-20 cm</v>
          </cell>
          <cell r="D194" t="str">
            <v>c©y</v>
          </cell>
          <cell r="E194">
            <v>600000</v>
          </cell>
        </row>
        <row r="195">
          <cell r="A195" t="str">
            <v>EC1.4</v>
          </cell>
          <cell r="C195" t="str">
            <v>- §­êng kÝnh gèc tõ trªn 20 cm</v>
          </cell>
          <cell r="D195" t="str">
            <v>c©y</v>
          </cell>
          <cell r="E195">
            <v>700000</v>
          </cell>
        </row>
        <row r="196">
          <cell r="A196" t="str">
            <v>EC2.1</v>
          </cell>
          <cell r="B196">
            <v>2</v>
          </cell>
          <cell r="C196" t="str">
            <v>C©y Hoa hoÌ.</v>
          </cell>
        </row>
        <row r="197">
          <cell r="A197" t="str">
            <v>EC2.2</v>
          </cell>
          <cell r="C197" t="str">
            <v>- Míi trång, ®­êng kÝnh gèc &lt;3cm</v>
          </cell>
          <cell r="D197" t="str">
            <v>c©y</v>
          </cell>
          <cell r="E197">
            <v>15000</v>
          </cell>
        </row>
        <row r="198">
          <cell r="A198" t="str">
            <v>EC2.3</v>
          </cell>
          <cell r="C198" t="str">
            <v>- §­êng kÝnh gèc tõ 3-8 cm</v>
          </cell>
          <cell r="D198" t="str">
            <v>c©y</v>
          </cell>
          <cell r="E198">
            <v>100000</v>
          </cell>
        </row>
        <row r="199">
          <cell r="A199" t="str">
            <v>EC2.4</v>
          </cell>
          <cell r="C199" t="str">
            <v>- §­êng kÝnh gèc tõ trªn 8-20 cm</v>
          </cell>
          <cell r="D199" t="str">
            <v>c©y</v>
          </cell>
          <cell r="E199">
            <v>300000</v>
          </cell>
        </row>
        <row r="200">
          <cell r="A200" t="str">
            <v>EC2.5</v>
          </cell>
          <cell r="C200" t="str">
            <v>- §­êng kÝnh gèc tõ trªn 20 cm</v>
          </cell>
          <cell r="D200" t="str">
            <v>c©y</v>
          </cell>
          <cell r="E200">
            <v>350000</v>
          </cell>
        </row>
        <row r="201">
          <cell r="A201" t="str">
            <v>EC3.1</v>
          </cell>
          <cell r="B201">
            <v>3</v>
          </cell>
          <cell r="C201" t="str">
            <v>C©y Cµ phª.</v>
          </cell>
        </row>
        <row r="202">
          <cell r="A202" t="str">
            <v>EC3.2</v>
          </cell>
          <cell r="C202" t="str">
            <v>Míi trång</v>
          </cell>
          <cell r="D202" t="str">
            <v>c©y</v>
          </cell>
          <cell r="E202">
            <v>3500</v>
          </cell>
        </row>
        <row r="203">
          <cell r="A203" t="str">
            <v>EC3.3</v>
          </cell>
          <cell r="C203" t="str">
            <v>- §­êng kÝnh gèc tõ 2-5 cm</v>
          </cell>
          <cell r="D203" t="str">
            <v>c©y</v>
          </cell>
          <cell r="E203">
            <v>15000</v>
          </cell>
        </row>
        <row r="204">
          <cell r="A204" t="str">
            <v>EC3.4</v>
          </cell>
          <cell r="C204" t="str">
            <v>- §­êng kÝnh gèc tõ trªn 5-10 cm</v>
          </cell>
          <cell r="D204" t="str">
            <v>c©y</v>
          </cell>
          <cell r="E204">
            <v>100000</v>
          </cell>
        </row>
        <row r="205">
          <cell r="A205" t="str">
            <v>EC3.5</v>
          </cell>
          <cell r="C205" t="str">
            <v>- §­êng kÝnh gèc tõ trªn 10 cm</v>
          </cell>
          <cell r="D205" t="str">
            <v>c©y</v>
          </cell>
          <cell r="E205">
            <v>150000</v>
          </cell>
        </row>
        <row r="206">
          <cell r="A206" t="str">
            <v>EC4.1</v>
          </cell>
          <cell r="B206">
            <v>4</v>
          </cell>
          <cell r="C206" t="str">
            <v>C©y ChÌ.</v>
          </cell>
        </row>
        <row r="207">
          <cell r="A207" t="str">
            <v>EC4.2</v>
          </cell>
          <cell r="C207" t="str">
            <v>- Míi trång ®Õn d­íi 1 n¨m</v>
          </cell>
          <cell r="D207" t="str">
            <v>c©y</v>
          </cell>
          <cell r="E207">
            <v>2500</v>
          </cell>
        </row>
        <row r="208">
          <cell r="A208" t="str">
            <v>EC4.3</v>
          </cell>
          <cell r="C208" t="str">
            <v>- Trång tõ 1 n¨m ®Õn d­íi 3 n¨m ch­a cho thu ho¹ch (thêi kú ch¨m sãc).</v>
          </cell>
          <cell r="D208" t="str">
            <v>c©y</v>
          </cell>
          <cell r="E208">
            <v>10000</v>
          </cell>
        </row>
        <row r="209">
          <cell r="A209" t="str">
            <v>EC4.4</v>
          </cell>
          <cell r="C209" t="str">
            <v>- Trång tõ 3 n¨m trë lªn vµ ®· cho thu ho¹ch tõ 1 ®Õn 5 n¨m</v>
          </cell>
          <cell r="D209" t="str">
            <v>c©y</v>
          </cell>
          <cell r="E209">
            <v>79000</v>
          </cell>
        </row>
        <row r="210">
          <cell r="A210" t="str">
            <v>EC4.5</v>
          </cell>
          <cell r="C210" t="str">
            <v>- Cho thu ho¹ch trªn 5 n¨m</v>
          </cell>
          <cell r="D210" t="str">
            <v>c©y</v>
          </cell>
          <cell r="E210">
            <v>100000</v>
          </cell>
        </row>
        <row r="211">
          <cell r="B211" t="str">
            <v>V</v>
          </cell>
          <cell r="C211" t="str">
            <v>C©y l©m nghiÖp</v>
          </cell>
        </row>
        <row r="212">
          <cell r="B212" t="str">
            <v>V.1</v>
          </cell>
          <cell r="C212" t="str">
            <v>C©y lÊy gç</v>
          </cell>
        </row>
        <row r="213">
          <cell r="A213" t="str">
            <v>FC1.1</v>
          </cell>
          <cell r="B213">
            <v>1</v>
          </cell>
          <cell r="C213" t="str">
            <v>C©y thuéc gç nhãm I: L¸t hoa.</v>
          </cell>
        </row>
        <row r="214">
          <cell r="A214" t="str">
            <v>FC1.2</v>
          </cell>
          <cell r="C214" t="str">
            <v>- Míi trång, ®­êng kÝnh d­íi 5cm</v>
          </cell>
          <cell r="D214" t="str">
            <v>c©y</v>
          </cell>
          <cell r="E214">
            <v>22000</v>
          </cell>
        </row>
        <row r="215">
          <cell r="A215" t="str">
            <v>FC1.3</v>
          </cell>
          <cell r="C215" t="str">
            <v>- §­êng kÝnh gèc tõ 5 - 10cm</v>
          </cell>
          <cell r="D215" t="str">
            <v>c©y</v>
          </cell>
          <cell r="E215">
            <v>53000</v>
          </cell>
        </row>
        <row r="216">
          <cell r="A216" t="str">
            <v>FC1.4</v>
          </cell>
          <cell r="C216" t="str">
            <v>- §­êng kÝnh gèc tõ trªn 10 - 20cm</v>
          </cell>
          <cell r="D216" t="str">
            <v>c©y</v>
          </cell>
          <cell r="E216">
            <v>118000</v>
          </cell>
        </row>
        <row r="217">
          <cell r="A217" t="str">
            <v>FC1.5</v>
          </cell>
          <cell r="C217" t="str">
            <v>- §­êng kÝnh gèc tõ trªn 20 - 30cm</v>
          </cell>
          <cell r="D217" t="str">
            <v>c©y</v>
          </cell>
          <cell r="E217">
            <v>200000</v>
          </cell>
        </row>
        <row r="218">
          <cell r="A218" t="str">
            <v>FC1.6</v>
          </cell>
          <cell r="C218" t="str">
            <v>- §­êng kÝnh gèc trªn 30 cm (båi th­êng chi phÝ chÆt h¹).</v>
          </cell>
          <cell r="D218" t="str">
            <v>c©y</v>
          </cell>
          <cell r="E218">
            <v>14500</v>
          </cell>
        </row>
        <row r="219">
          <cell r="A219" t="str">
            <v>FC2.1</v>
          </cell>
          <cell r="B219">
            <v>2</v>
          </cell>
          <cell r="C219" t="str">
            <v>C©y thuéc gç nhãm III: TÕch.</v>
          </cell>
        </row>
        <row r="220">
          <cell r="A220" t="str">
            <v>FC2.2</v>
          </cell>
          <cell r="C220" t="str">
            <v>- Míi trång, ®­êng kÝnh gèc ®Õn d­íi 5cm</v>
          </cell>
          <cell r="D220" t="str">
            <v>c©y</v>
          </cell>
          <cell r="E220">
            <v>10000</v>
          </cell>
        </row>
        <row r="221">
          <cell r="A221" t="str">
            <v>FC2.3</v>
          </cell>
          <cell r="C221" t="str">
            <v>- §­êng kÝnh gèc tõ 5 - 10cm</v>
          </cell>
          <cell r="D221" t="str">
            <v>c©y</v>
          </cell>
          <cell r="E221">
            <v>30000</v>
          </cell>
        </row>
        <row r="222">
          <cell r="A222" t="str">
            <v>FC2.4</v>
          </cell>
          <cell r="C222" t="str">
            <v>- §­êng kÝnh gèc tõ trªn 10 - 20cm</v>
          </cell>
          <cell r="D222" t="str">
            <v>c©y</v>
          </cell>
          <cell r="E222">
            <v>88000</v>
          </cell>
        </row>
        <row r="223">
          <cell r="A223" t="str">
            <v>FC2.5</v>
          </cell>
          <cell r="C223" t="str">
            <v>- §­êng kÝnh gèc tõ trªn 20-30cm</v>
          </cell>
          <cell r="D223" t="str">
            <v>c©y</v>
          </cell>
          <cell r="E223">
            <v>175000</v>
          </cell>
        </row>
        <row r="224">
          <cell r="A224" t="str">
            <v>FC2.6</v>
          </cell>
          <cell r="C224" t="str">
            <v>- §­êng kÝnh gèc trªn 30cm (båi th­êng chi phÝ chÆt h¹)</v>
          </cell>
          <cell r="D224" t="str">
            <v>c©y</v>
          </cell>
          <cell r="E224">
            <v>14500</v>
          </cell>
        </row>
        <row r="225">
          <cell r="A225" t="str">
            <v>FC3.1</v>
          </cell>
          <cell r="B225">
            <v>3</v>
          </cell>
          <cell r="C225" t="str">
            <v>C©y thuéc gç nhãm IV: Long n·o, Mì.</v>
          </cell>
        </row>
        <row r="226">
          <cell r="A226" t="str">
            <v>FC3.2</v>
          </cell>
          <cell r="C226" t="str">
            <v>- Míi trång, ®­êng kÝnh gèc d­íi 5 cm</v>
          </cell>
          <cell r="D226" t="str">
            <v>c©y</v>
          </cell>
          <cell r="E226">
            <v>12000</v>
          </cell>
        </row>
        <row r="227">
          <cell r="A227" t="str">
            <v>FC3.3</v>
          </cell>
          <cell r="C227" t="str">
            <v>- §­êng kÝnh gèc tõ 5 - 10cm</v>
          </cell>
          <cell r="D227" t="str">
            <v>c©y</v>
          </cell>
          <cell r="E227">
            <v>20000</v>
          </cell>
        </row>
        <row r="228">
          <cell r="A228" t="str">
            <v>FC3.4</v>
          </cell>
          <cell r="C228" t="str">
            <v>- §­êng kÝnh gèc tõ trªn 10 - 20cm</v>
          </cell>
          <cell r="D228" t="str">
            <v>c©y</v>
          </cell>
          <cell r="E228">
            <v>50000</v>
          </cell>
        </row>
        <row r="229">
          <cell r="A229" t="str">
            <v>FC3.5</v>
          </cell>
          <cell r="C229" t="str">
            <v>- §­êng kÝnh gèc tõ trªn 20 - 30cm</v>
          </cell>
          <cell r="D229" t="str">
            <v>c©y</v>
          </cell>
          <cell r="E229">
            <v>100000</v>
          </cell>
        </row>
        <row r="230">
          <cell r="A230" t="str">
            <v>FC3.6</v>
          </cell>
          <cell r="C230" t="str">
            <v>- §­êng kÝnh gèc trªn 30cm (båi th­êng chi phÝ chÆt h¹)</v>
          </cell>
          <cell r="D230" t="str">
            <v>c©y</v>
          </cell>
          <cell r="E230">
            <v>14500</v>
          </cell>
        </row>
        <row r="231">
          <cell r="A231" t="str">
            <v>FC4.1</v>
          </cell>
          <cell r="B231">
            <v>4</v>
          </cell>
          <cell r="C231" t="str">
            <v>C©y thuéc gç nhãm V: Th«ng, Xµ cõ, Sa méc.</v>
          </cell>
        </row>
        <row r="232">
          <cell r="A232" t="str">
            <v>FC4.2</v>
          </cell>
          <cell r="C232" t="str">
            <v>- Míi trång, ®­êng kÝnh gèc d­íi 5cm</v>
          </cell>
          <cell r="D232" t="str">
            <v>c©y</v>
          </cell>
          <cell r="E232">
            <v>15000</v>
          </cell>
        </row>
        <row r="233">
          <cell r="A233" t="str">
            <v>FC4.3</v>
          </cell>
          <cell r="C233" t="str">
            <v>- §­êng kÝnh gèc tõ trªn 5 - 10cm</v>
          </cell>
          <cell r="D233" t="str">
            <v>c©y</v>
          </cell>
          <cell r="E233">
            <v>22000</v>
          </cell>
        </row>
        <row r="234">
          <cell r="A234" t="str">
            <v>FC4.4</v>
          </cell>
          <cell r="C234" t="str">
            <v>- §­êng kÝnh gèc tõ trªn 10 - 20cm</v>
          </cell>
          <cell r="D234" t="str">
            <v>c©y</v>
          </cell>
          <cell r="E234">
            <v>60000</v>
          </cell>
        </row>
        <row r="235">
          <cell r="A235" t="str">
            <v>FC4.5</v>
          </cell>
          <cell r="C235" t="str">
            <v>- §­êng kÝnh gèc trªn 20 cm (båi th­êng chi phÝ chÆt h¹)</v>
          </cell>
          <cell r="D235" t="str">
            <v>c©y</v>
          </cell>
          <cell r="E235">
            <v>14500</v>
          </cell>
        </row>
        <row r="236">
          <cell r="A236" t="str">
            <v>FC5.1</v>
          </cell>
          <cell r="B236">
            <v>5</v>
          </cell>
          <cell r="C236" t="str">
            <v>C©y thuéc gç nhãm VI: B¹ch ®µn, Keo, Vèi thuèc, Xoan.</v>
          </cell>
        </row>
        <row r="237">
          <cell r="A237" t="str">
            <v>FC5.2</v>
          </cell>
          <cell r="C237" t="str">
            <v>- Míi trång, ®­êng kÝnh gèc d­íi 5cm</v>
          </cell>
          <cell r="D237" t="str">
            <v>c©y</v>
          </cell>
          <cell r="E237">
            <v>7500</v>
          </cell>
        </row>
        <row r="238">
          <cell r="A238" t="str">
            <v>FC5.3</v>
          </cell>
          <cell r="C238" t="str">
            <v>- §­êng kÝnh gèc tõ 5 - 10cm</v>
          </cell>
          <cell r="D238" t="str">
            <v>c©y</v>
          </cell>
          <cell r="E238">
            <v>22000</v>
          </cell>
        </row>
        <row r="239">
          <cell r="A239" t="str">
            <v>FC5.4</v>
          </cell>
          <cell r="C239" t="str">
            <v>- §­êng kÝnh gèc tõ trªn 10 - 20cm</v>
          </cell>
          <cell r="D239" t="str">
            <v>c©y</v>
          </cell>
          <cell r="E239">
            <v>60000</v>
          </cell>
        </row>
        <row r="240">
          <cell r="A240" t="str">
            <v>FC5.5</v>
          </cell>
          <cell r="C240" t="str">
            <v xml:space="preserve"> §­êng kÝnh gèc trªn 20cm (båi th­êng chi phÝ chÆt h¹)</v>
          </cell>
          <cell r="D240" t="str">
            <v>c©y</v>
          </cell>
          <cell r="E240">
            <v>14500</v>
          </cell>
        </row>
        <row r="241">
          <cell r="A241" t="str">
            <v>FC6.1</v>
          </cell>
          <cell r="B241">
            <v>6</v>
          </cell>
          <cell r="C241" t="str">
            <v>C©y thuéc gç nhãm VII: Ph­îng vÜ.</v>
          </cell>
        </row>
        <row r="242">
          <cell r="A242" t="str">
            <v>FC6.2</v>
          </cell>
          <cell r="C242" t="str">
            <v>- Míi trång, ®­êng kÝnh gèc d­íi 5cm</v>
          </cell>
          <cell r="D242" t="str">
            <v>c©y</v>
          </cell>
          <cell r="E242">
            <v>15000</v>
          </cell>
        </row>
        <row r="243">
          <cell r="A243" t="str">
            <v>FC6.3</v>
          </cell>
          <cell r="C243" t="str">
            <v>- §­êng kÝnh gèc tõ 5 - 10cm</v>
          </cell>
          <cell r="D243" t="str">
            <v>c©y</v>
          </cell>
          <cell r="E243">
            <v>30000</v>
          </cell>
        </row>
        <row r="244">
          <cell r="A244" t="str">
            <v>FC6.4</v>
          </cell>
          <cell r="C244" t="str">
            <v>- §­êng kÝnh gèc tõ trªn 10 - 20cm</v>
          </cell>
          <cell r="D244" t="str">
            <v>c©y</v>
          </cell>
          <cell r="E244">
            <v>60000</v>
          </cell>
        </row>
        <row r="245">
          <cell r="A245" t="str">
            <v>FC6.5</v>
          </cell>
          <cell r="C245" t="str">
            <v>- §­êng kÝnh gèc trªn 20cm (båi th­êng chi phÝ chÆt h¹)</v>
          </cell>
          <cell r="D245" t="str">
            <v>c©y</v>
          </cell>
          <cell r="E245">
            <v>14500</v>
          </cell>
        </row>
        <row r="246">
          <cell r="A246" t="str">
            <v>FC7.1</v>
          </cell>
          <cell r="B246">
            <v>7</v>
          </cell>
          <cell r="C246" t="str">
            <v>C©y thuéc gç nhãm VIII: D©u da xoan, Muång.</v>
          </cell>
        </row>
        <row r="247">
          <cell r="A247" t="str">
            <v>FC7.2</v>
          </cell>
          <cell r="C247" t="str">
            <v>- Míi trång, ®­êng kÝnh gèc d­íi 5cm</v>
          </cell>
          <cell r="D247" t="str">
            <v>c©y</v>
          </cell>
          <cell r="E247">
            <v>12000</v>
          </cell>
        </row>
        <row r="248">
          <cell r="A248" t="str">
            <v>FC7.3</v>
          </cell>
          <cell r="C248" t="str">
            <v>- §­êng kÝnh gèc tõ 5 - 10cm</v>
          </cell>
          <cell r="D248" t="str">
            <v>c©y</v>
          </cell>
          <cell r="E248">
            <v>20000</v>
          </cell>
        </row>
        <row r="249">
          <cell r="A249" t="str">
            <v>FC7.4</v>
          </cell>
          <cell r="C249" t="str">
            <v>- §­êng kÝnh gèc tõ trªn 10 - 20cm</v>
          </cell>
          <cell r="D249" t="str">
            <v>c©y</v>
          </cell>
          <cell r="E249">
            <v>40000</v>
          </cell>
        </row>
        <row r="250">
          <cell r="A250" t="str">
            <v>FC7.5</v>
          </cell>
          <cell r="C250" t="str">
            <v>- §­êng kÝnh gèc trªn 20cm (båi th­êng chi phÝ chÆt h¹)</v>
          </cell>
          <cell r="D250" t="str">
            <v>c©y</v>
          </cell>
          <cell r="E250">
            <v>14500</v>
          </cell>
        </row>
        <row r="251">
          <cell r="A251" t="str">
            <v>FC81.1</v>
          </cell>
          <cell r="B251">
            <v>8</v>
          </cell>
          <cell r="C251" t="str">
            <v>C©y gç cho s¶n phÈm qu¶, vá: DÎ lÊy qu¶, Tr¸m, SÊu, TrÈu; Së, Håi, QuÕ.</v>
          </cell>
        </row>
        <row r="252">
          <cell r="A252" t="str">
            <v>FC81.2</v>
          </cell>
          <cell r="B252" t="str">
            <v>8.1</v>
          </cell>
          <cell r="C252" t="str">
            <v>DÎ lÊy qu¶.</v>
          </cell>
        </row>
        <row r="253">
          <cell r="A253" t="str">
            <v>FC81.3</v>
          </cell>
          <cell r="C253" t="str">
            <v>- Míi trång, ®­êng kÝnh gèc d­íi 5 cm</v>
          </cell>
          <cell r="D253" t="str">
            <v>c©y</v>
          </cell>
          <cell r="E253">
            <v>15000</v>
          </cell>
        </row>
        <row r="254">
          <cell r="A254" t="str">
            <v>FC81.4</v>
          </cell>
          <cell r="C254" t="str">
            <v>- §­êng kÝnh gèc tõ 5 - 10cm</v>
          </cell>
          <cell r="D254" t="str">
            <v>c©y</v>
          </cell>
          <cell r="E254">
            <v>100000</v>
          </cell>
        </row>
        <row r="255">
          <cell r="A255" t="str">
            <v>FC81.5</v>
          </cell>
          <cell r="C255" t="str">
            <v>- §­êng kÝnh gèc tõ 10 - 20cm</v>
          </cell>
          <cell r="D255" t="str">
            <v>c©y</v>
          </cell>
          <cell r="E255">
            <v>250000</v>
          </cell>
        </row>
        <row r="256">
          <cell r="A256" t="str">
            <v>FC81.6</v>
          </cell>
          <cell r="C256" t="str">
            <v>- §­êng kÝnh gèc tõ 20 - 30cm</v>
          </cell>
          <cell r="D256" t="str">
            <v>c©y</v>
          </cell>
          <cell r="E256">
            <v>350000</v>
          </cell>
        </row>
        <row r="257">
          <cell r="A257" t="str">
            <v>FC81.7</v>
          </cell>
          <cell r="C257" t="str">
            <v>- §­êng kÝnh gèc trªn 30cm</v>
          </cell>
          <cell r="D257" t="str">
            <v>c©y</v>
          </cell>
          <cell r="E257">
            <v>500000</v>
          </cell>
        </row>
        <row r="258">
          <cell r="A258" t="str">
            <v>FC82.1</v>
          </cell>
          <cell r="B258" t="str">
            <v>8.2</v>
          </cell>
          <cell r="C258" t="str">
            <v>Tr¸m, SÊu, QuÕ, TrÈu, Së.</v>
          </cell>
        </row>
        <row r="259">
          <cell r="A259" t="str">
            <v>FC82.2</v>
          </cell>
          <cell r="C259" t="str">
            <v>- Míi trång, ®­êng kÝnh gèc d­íi 5 cm</v>
          </cell>
          <cell r="D259" t="str">
            <v>c©y</v>
          </cell>
          <cell r="E259">
            <v>35000</v>
          </cell>
        </row>
        <row r="260">
          <cell r="A260" t="str">
            <v>FC82.3</v>
          </cell>
          <cell r="C260" t="str">
            <v>- §­êng kÝnh gèc tõ 5 - 10cm</v>
          </cell>
          <cell r="D260" t="str">
            <v>c©y</v>
          </cell>
          <cell r="E260">
            <v>100000</v>
          </cell>
        </row>
        <row r="261">
          <cell r="A261" t="str">
            <v>FC82.4</v>
          </cell>
          <cell r="C261" t="str">
            <v>- §­êng kÝnh gèc tõ trªn 10 - 20cm</v>
          </cell>
          <cell r="D261" t="str">
            <v>c©y</v>
          </cell>
          <cell r="E261">
            <v>250000</v>
          </cell>
        </row>
        <row r="262">
          <cell r="A262" t="str">
            <v>FC82.5</v>
          </cell>
          <cell r="C262" t="str">
            <v>- §­êng kÝnh gèc tõ trªn 20 - 30cm</v>
          </cell>
          <cell r="D262" t="str">
            <v>c©y</v>
          </cell>
          <cell r="E262">
            <v>350000</v>
          </cell>
        </row>
        <row r="263">
          <cell r="A263" t="str">
            <v>FC82.6</v>
          </cell>
          <cell r="C263" t="str">
            <v>- §­êng kÝnh gèc trªn 30cm</v>
          </cell>
          <cell r="D263" t="str">
            <v>c©y</v>
          </cell>
          <cell r="E263">
            <v>450000</v>
          </cell>
        </row>
        <row r="264">
          <cell r="A264" t="str">
            <v>FC83.1</v>
          </cell>
          <cell r="B264" t="str">
            <v>8.3</v>
          </cell>
          <cell r="C264" t="str">
            <v>C©y Håi</v>
          </cell>
        </row>
        <row r="265">
          <cell r="A265" t="str">
            <v>FC83.2</v>
          </cell>
          <cell r="C265" t="str">
            <v>- Míi trång, ®­êng kÝnh gèc 1 cm</v>
          </cell>
          <cell r="D265" t="str">
            <v>c©y</v>
          </cell>
          <cell r="E265">
            <v>100000</v>
          </cell>
        </row>
        <row r="266">
          <cell r="A266" t="str">
            <v>FC83.3</v>
          </cell>
          <cell r="C266" t="str">
            <v>- §­êng kÝnh gèc tõ trªn 1 - 3cm</v>
          </cell>
          <cell r="D266" t="str">
            <v>c©y</v>
          </cell>
          <cell r="E266">
            <v>200000</v>
          </cell>
        </row>
        <row r="267">
          <cell r="A267" t="str">
            <v>FC83.4</v>
          </cell>
          <cell r="C267" t="str">
            <v>- §­êng kÝnh gèc tõ trªn 3 - 5cm</v>
          </cell>
          <cell r="D267" t="str">
            <v>c©y</v>
          </cell>
          <cell r="E267">
            <v>500000</v>
          </cell>
        </row>
        <row r="268">
          <cell r="A268" t="str">
            <v>FC83.5</v>
          </cell>
          <cell r="C268" t="str">
            <v>- §­êng kÝnh gèc tõ trªn 5- 16cm</v>
          </cell>
          <cell r="D268" t="str">
            <v>c©y</v>
          </cell>
          <cell r="E268">
            <v>850000</v>
          </cell>
        </row>
        <row r="269">
          <cell r="A269" t="str">
            <v>FC83.6</v>
          </cell>
          <cell r="C269" t="str">
            <v>- §­êng kÝnh gèc tõ trªn 16-20cm</v>
          </cell>
          <cell r="D269" t="str">
            <v>c©y</v>
          </cell>
          <cell r="E269">
            <v>1200000</v>
          </cell>
        </row>
        <row r="270">
          <cell r="A270" t="str">
            <v>FC83.7</v>
          </cell>
          <cell r="C270" t="str">
            <v>- §­êng kÝnh gèc trªn 20cm</v>
          </cell>
          <cell r="D270" t="str">
            <v>''</v>
          </cell>
          <cell r="E270">
            <v>1500000</v>
          </cell>
        </row>
        <row r="271">
          <cell r="B271" t="str">
            <v>V.2</v>
          </cell>
          <cell r="C271" t="str">
            <v>C©y tre, tróc</v>
          </cell>
        </row>
        <row r="272">
          <cell r="A272" t="str">
            <v>TC1.1</v>
          </cell>
          <cell r="B272">
            <v>1</v>
          </cell>
          <cell r="C272" t="str">
            <v>C©y Mai</v>
          </cell>
        </row>
        <row r="273">
          <cell r="A273" t="str">
            <v>TC1.2</v>
          </cell>
          <cell r="C273" t="str">
            <v>- ChiÒu dµi c©y tõ 10m trë lªn vµ ®­êng kÝnh gèc tõ 5cm trë lªn.</v>
          </cell>
          <cell r="D273" t="str">
            <v>c©y</v>
          </cell>
          <cell r="E273">
            <v>17500</v>
          </cell>
        </row>
        <row r="274">
          <cell r="A274" t="str">
            <v>TC1.3</v>
          </cell>
          <cell r="C274" t="str">
            <v>- ChiÒu dµi c©y &lt;10m</v>
          </cell>
          <cell r="D274" t="str">
            <v>c©y</v>
          </cell>
          <cell r="E274">
            <v>12000</v>
          </cell>
        </row>
        <row r="275">
          <cell r="A275" t="str">
            <v>TC1.4</v>
          </cell>
          <cell r="C275" t="str">
            <v>M¨ng</v>
          </cell>
          <cell r="D275" t="str">
            <v>cñ</v>
          </cell>
          <cell r="E275">
            <v>6000</v>
          </cell>
        </row>
        <row r="276">
          <cell r="A276" t="str">
            <v>TC2.1</v>
          </cell>
          <cell r="B276">
            <v>2</v>
          </cell>
          <cell r="C276" t="str">
            <v>C©y Tre, c©y Hèc</v>
          </cell>
        </row>
        <row r="277">
          <cell r="A277" t="str">
            <v>TC2.2</v>
          </cell>
          <cell r="C277" t="str">
            <v>- ChiÒu dµi c©y tõ 10m trë lªn vµ ®­êng kÝnh gèc tõ 5cm trë lªn.</v>
          </cell>
          <cell r="D277" t="str">
            <v>c©y</v>
          </cell>
          <cell r="E277">
            <v>10000</v>
          </cell>
        </row>
        <row r="278">
          <cell r="A278" t="str">
            <v>TC2.3</v>
          </cell>
          <cell r="C278" t="str">
            <v>- ChiÒu dµi c©y &lt;10m</v>
          </cell>
          <cell r="D278" t="str">
            <v>c©y</v>
          </cell>
          <cell r="E278">
            <v>7000</v>
          </cell>
        </row>
        <row r="279">
          <cell r="A279" t="str">
            <v>TC2.4</v>
          </cell>
          <cell r="C279" t="str">
            <v>M¨ng</v>
          </cell>
          <cell r="D279" t="str">
            <v>cñ</v>
          </cell>
          <cell r="E279">
            <v>4000</v>
          </cell>
        </row>
        <row r="280">
          <cell r="A280" t="str">
            <v>TC3.1</v>
          </cell>
          <cell r="B280">
            <v>3</v>
          </cell>
          <cell r="C280" t="str">
            <v>C©y M¹y p×, c©y Hãp</v>
          </cell>
        </row>
        <row r="281">
          <cell r="A281" t="str">
            <v>TC3.2</v>
          </cell>
          <cell r="C281" t="str">
            <v>- ChiÒu dµi c©y tõ 7m trë lªn</v>
          </cell>
          <cell r="D281" t="str">
            <v>c©y</v>
          </cell>
          <cell r="E281">
            <v>7000</v>
          </cell>
        </row>
        <row r="282">
          <cell r="A282" t="str">
            <v>TC3.3</v>
          </cell>
          <cell r="C282" t="str">
            <v>- ChiÒu dµi c©y &lt; 7m</v>
          </cell>
          <cell r="D282" t="str">
            <v>c©y</v>
          </cell>
          <cell r="E282">
            <v>5000</v>
          </cell>
        </row>
        <row r="283">
          <cell r="A283" t="str">
            <v>TC3.4</v>
          </cell>
          <cell r="C283" t="str">
            <v>M¨ng</v>
          </cell>
          <cell r="D283" t="str">
            <v>cñ</v>
          </cell>
          <cell r="E283">
            <v>2000</v>
          </cell>
        </row>
        <row r="284">
          <cell r="A284" t="str">
            <v>TC4.1</v>
          </cell>
          <cell r="B284">
            <v>4</v>
          </cell>
          <cell r="C284" t="str">
            <v>C©y VÇu</v>
          </cell>
        </row>
        <row r="285">
          <cell r="A285" t="str">
            <v>TC4.2</v>
          </cell>
          <cell r="C285" t="str">
            <v>- ChiÒu dµi c©y tõ 5m trë lªn</v>
          </cell>
          <cell r="D285" t="str">
            <v>c©y</v>
          </cell>
          <cell r="E285">
            <v>4000</v>
          </cell>
        </row>
        <row r="286">
          <cell r="A286" t="str">
            <v>TC4.3</v>
          </cell>
          <cell r="C286" t="str">
            <v>- ChiÒu dµi c©y &lt; 5m</v>
          </cell>
          <cell r="D286" t="str">
            <v>c©y</v>
          </cell>
          <cell r="E286">
            <v>3000</v>
          </cell>
        </row>
        <row r="287">
          <cell r="A287" t="str">
            <v>TC5.1</v>
          </cell>
          <cell r="B287">
            <v>5</v>
          </cell>
          <cell r="C287" t="str">
            <v>C©y Tróc, c©y Dãc</v>
          </cell>
        </row>
        <row r="288">
          <cell r="A288" t="str">
            <v>TC5.2</v>
          </cell>
          <cell r="C288" t="str">
            <v>- ChiÒu dµi c©y tõ 5m trë lªn</v>
          </cell>
          <cell r="D288" t="str">
            <v>c©y</v>
          </cell>
          <cell r="E288">
            <v>5000</v>
          </cell>
        </row>
        <row r="289">
          <cell r="A289" t="str">
            <v>TC5.3</v>
          </cell>
          <cell r="C289" t="str">
            <v>- ChiÒu dµi c©y &lt; 5m</v>
          </cell>
          <cell r="D289" t="str">
            <v>c©y</v>
          </cell>
          <cell r="E289">
            <v>3500</v>
          </cell>
        </row>
        <row r="290">
          <cell r="A290" t="str">
            <v>TC6.1</v>
          </cell>
          <cell r="B290">
            <v>6</v>
          </cell>
          <cell r="C290" t="str">
            <v>C©y Nøa</v>
          </cell>
        </row>
        <row r="291">
          <cell r="A291" t="str">
            <v>TC6.2</v>
          </cell>
          <cell r="C291" t="str">
            <v>Bôi cã sè l­îng &lt; 10 c©y</v>
          </cell>
          <cell r="D291" t="str">
            <v>bôi</v>
          </cell>
          <cell r="E291">
            <v>22000</v>
          </cell>
        </row>
        <row r="292">
          <cell r="A292" t="str">
            <v>TC6.3</v>
          </cell>
          <cell r="C292" t="str">
            <v>Bôi cã sè l­îng &gt; 10 c©y</v>
          </cell>
          <cell r="D292" t="str">
            <v>bôi</v>
          </cell>
          <cell r="E292">
            <v>32000</v>
          </cell>
        </row>
        <row r="293">
          <cell r="B293" t="str">
            <v>V.3</v>
          </cell>
          <cell r="C293" t="str">
            <v>Rõng gièng cung cÊp h¹t</v>
          </cell>
        </row>
        <row r="294">
          <cell r="B294" t="str">
            <v>V.3.1</v>
          </cell>
          <cell r="C294" t="str">
            <v>Rõng gièng trång</v>
          </cell>
        </row>
        <row r="295">
          <cell r="A295" t="str">
            <v>HT1.1</v>
          </cell>
          <cell r="B295">
            <v>1</v>
          </cell>
          <cell r="C295" t="str">
            <v>C©y th«ng, Xa Méc</v>
          </cell>
        </row>
        <row r="296">
          <cell r="A296" t="str">
            <v>HT1.2</v>
          </cell>
          <cell r="C296" t="str">
            <v>- Míi trång, ®­êng kÝnh &lt; 5cm</v>
          </cell>
          <cell r="D296" t="str">
            <v>c©y</v>
          </cell>
          <cell r="E296">
            <v>48000</v>
          </cell>
        </row>
        <row r="297">
          <cell r="A297" t="str">
            <v>HT1.3</v>
          </cell>
          <cell r="C297" t="str">
            <v>- §­êng kÝnh gèc tõ 5-10 cm</v>
          </cell>
          <cell r="D297" t="str">
            <v>c©y</v>
          </cell>
          <cell r="E297">
            <v>64000</v>
          </cell>
        </row>
        <row r="298">
          <cell r="A298" t="str">
            <v>HT1.4</v>
          </cell>
          <cell r="C298" t="str">
            <v>- §­êng kÝnh gèc tõ trªn 10 -20 cm</v>
          </cell>
          <cell r="D298" t="str">
            <v>c©y</v>
          </cell>
          <cell r="E298">
            <v>70000</v>
          </cell>
        </row>
        <row r="299">
          <cell r="A299" t="str">
            <v>HT1.5</v>
          </cell>
          <cell r="C299" t="str">
            <v>- §­êng kÝnh gèc tõ trªn 20 cm</v>
          </cell>
          <cell r="D299" t="str">
            <v>c©y</v>
          </cell>
          <cell r="E299">
            <v>272000</v>
          </cell>
        </row>
        <row r="300">
          <cell r="A300" t="str">
            <v>HT2.1</v>
          </cell>
          <cell r="B300">
            <v>2</v>
          </cell>
          <cell r="C300" t="str">
            <v>C©y Keo tai t­îng, B¹ch ®µn</v>
          </cell>
        </row>
        <row r="301">
          <cell r="A301" t="str">
            <v>HT2.2</v>
          </cell>
          <cell r="C301" t="str">
            <v>- Míi trång, ®­êng kÝnh &lt; 5cm</v>
          </cell>
          <cell r="D301" t="str">
            <v>c©y</v>
          </cell>
          <cell r="E301">
            <v>37000</v>
          </cell>
        </row>
        <row r="302">
          <cell r="A302" t="str">
            <v>HT2.3</v>
          </cell>
          <cell r="C302" t="str">
            <v>- §­êng kÝnh gèc tõ 5-10 cm</v>
          </cell>
          <cell r="D302" t="str">
            <v>c©y</v>
          </cell>
          <cell r="E302">
            <v>50000</v>
          </cell>
        </row>
        <row r="303">
          <cell r="A303" t="str">
            <v>HT2.4</v>
          </cell>
          <cell r="C303" t="str">
            <v>- §­êng kÝnh gèc tõ trªn 10 -20 cm</v>
          </cell>
          <cell r="D303" t="str">
            <v>c©y</v>
          </cell>
          <cell r="E303">
            <v>100000</v>
          </cell>
        </row>
        <row r="304">
          <cell r="A304" t="str">
            <v>HT2.5</v>
          </cell>
          <cell r="C304" t="str">
            <v>- §­êng kÝnh gèc tõ trªn 20 cm</v>
          </cell>
          <cell r="D304" t="str">
            <v>c©y</v>
          </cell>
          <cell r="E304">
            <v>272000</v>
          </cell>
        </row>
        <row r="305">
          <cell r="A305" t="str">
            <v>HT3.1</v>
          </cell>
          <cell r="B305">
            <v>3</v>
          </cell>
          <cell r="C305" t="str">
            <v>C©y Håi</v>
          </cell>
        </row>
        <row r="306">
          <cell r="A306" t="str">
            <v>HT3.2</v>
          </cell>
          <cell r="C306" t="str">
            <v>- Míi trång, ®­êng kÝnh &lt; 5cm</v>
          </cell>
          <cell r="D306" t="str">
            <v>c©y</v>
          </cell>
          <cell r="E306">
            <v>56000</v>
          </cell>
        </row>
        <row r="307">
          <cell r="A307" t="str">
            <v>HT3.3</v>
          </cell>
          <cell r="C307" t="str">
            <v>- §­êng kÝnh gèc tõ 5-16 cm</v>
          </cell>
          <cell r="D307" t="str">
            <v>c©y</v>
          </cell>
          <cell r="E307">
            <v>931000</v>
          </cell>
        </row>
        <row r="308">
          <cell r="A308" t="str">
            <v>HT3.4</v>
          </cell>
          <cell r="C308" t="str">
            <v>- §­êng kÝnh gèc tõ trªn 16 -20 cm</v>
          </cell>
          <cell r="D308" t="str">
            <v>c©y</v>
          </cell>
          <cell r="E308">
            <v>1490000</v>
          </cell>
        </row>
        <row r="309">
          <cell r="A309" t="str">
            <v>HT3.5</v>
          </cell>
          <cell r="C309" t="str">
            <v>- §­êng kÝnh gèc tõ trªn 20 -40 cm</v>
          </cell>
          <cell r="D309" t="str">
            <v>c©y</v>
          </cell>
          <cell r="E309">
            <v>1676000</v>
          </cell>
        </row>
        <row r="310">
          <cell r="A310" t="str">
            <v>HT3.6</v>
          </cell>
          <cell r="C310" t="str">
            <v>- §­êng kÝnh gèc tõ trªn 40 cm</v>
          </cell>
          <cell r="D310" t="str">
            <v>c©y</v>
          </cell>
          <cell r="E310">
            <v>1862000</v>
          </cell>
        </row>
        <row r="311">
          <cell r="B311" t="str">
            <v>V.3.2</v>
          </cell>
          <cell r="C311" t="str">
            <v>Rõng gièng chuyÓn ho¸ tõ rõng trång</v>
          </cell>
        </row>
        <row r="312">
          <cell r="A312" t="str">
            <v>AT1.1</v>
          </cell>
          <cell r="B312">
            <v>1</v>
          </cell>
          <cell r="C312" t="str">
            <v>C©y th«ng, Xa méc</v>
          </cell>
        </row>
        <row r="313">
          <cell r="A313" t="str">
            <v>AT1.2</v>
          </cell>
          <cell r="C313" t="str">
            <v>- §­êng kÝnh gèc tõ trªn 10 -20 cm</v>
          </cell>
          <cell r="D313" t="str">
            <v>c©y</v>
          </cell>
          <cell r="E313">
            <v>65000</v>
          </cell>
        </row>
        <row r="314">
          <cell r="A314" t="str">
            <v>AT1.3</v>
          </cell>
          <cell r="C314" t="str">
            <v>- §­êng kÝnh gèc tõ trªn 20 cm</v>
          </cell>
          <cell r="D314" t="str">
            <v>c©y</v>
          </cell>
          <cell r="E314">
            <v>150000</v>
          </cell>
        </row>
        <row r="315">
          <cell r="A315" t="str">
            <v>AT2.1</v>
          </cell>
          <cell r="B315">
            <v>2</v>
          </cell>
          <cell r="C315" t="str">
            <v>C©y Keo tai t­îng, B¹ch ®µn</v>
          </cell>
        </row>
        <row r="316">
          <cell r="A316" t="str">
            <v>AT2.2</v>
          </cell>
          <cell r="C316" t="str">
            <v>- §­êng kÝnh gèc tõ trªn 10 -20 cm</v>
          </cell>
          <cell r="D316" t="str">
            <v>c©y</v>
          </cell>
          <cell r="E316">
            <v>80000</v>
          </cell>
        </row>
        <row r="317">
          <cell r="A317" t="str">
            <v>AT2.3</v>
          </cell>
          <cell r="C317" t="str">
            <v>- §­êng kÝnh gèc tõ trªn 20 cm</v>
          </cell>
          <cell r="D317" t="str">
            <v>c©y</v>
          </cell>
          <cell r="E317">
            <v>150000</v>
          </cell>
        </row>
        <row r="318">
          <cell r="A318" t="str">
            <v>AT3.1</v>
          </cell>
          <cell r="B318">
            <v>3</v>
          </cell>
          <cell r="C318" t="str">
            <v>C©y Håi</v>
          </cell>
        </row>
        <row r="319">
          <cell r="A319" t="str">
            <v>AT3.2</v>
          </cell>
          <cell r="C319" t="str">
            <v>- §­êng kÝnh gèc tõ trªn 16 -20 cm</v>
          </cell>
          <cell r="D319" t="str">
            <v>c©y</v>
          </cell>
          <cell r="E319">
            <v>1300000</v>
          </cell>
        </row>
        <row r="320">
          <cell r="A320" t="str">
            <v>AT3.3</v>
          </cell>
          <cell r="C320" t="str">
            <v>- §­êng kÝnh gèc tõ trªn 20 -40 cm</v>
          </cell>
          <cell r="D320" t="str">
            <v>c©y</v>
          </cell>
          <cell r="E320">
            <v>1550000</v>
          </cell>
        </row>
        <row r="321">
          <cell r="A321" t="str">
            <v>AT3.4</v>
          </cell>
          <cell r="C321" t="str">
            <v>- §­êng kÝnh gèc tõ trªn 40 cm</v>
          </cell>
          <cell r="D321" t="str">
            <v>c©y</v>
          </cell>
          <cell r="E321">
            <v>1700000</v>
          </cell>
        </row>
        <row r="322">
          <cell r="A322" t="str">
            <v>AT3.5</v>
          </cell>
          <cell r="B322" t="str">
            <v>V.3.3</v>
          </cell>
          <cell r="C322" t="str">
            <v>V­ên gièng cung cÊp hom</v>
          </cell>
        </row>
        <row r="323">
          <cell r="A323" t="str">
            <v>SE1.1</v>
          </cell>
          <cell r="B323">
            <v>1</v>
          </cell>
          <cell r="C323" t="str">
            <v>C©y Keo</v>
          </cell>
          <cell r="D323" t="str">
            <v>c©y</v>
          </cell>
        </row>
        <row r="324">
          <cell r="A324" t="str">
            <v>SE1.2</v>
          </cell>
          <cell r="C324" t="str">
            <v>N¨m trång thø nhÊt</v>
          </cell>
          <cell r="D324" t="str">
            <v>c©y</v>
          </cell>
          <cell r="E324">
            <v>20000</v>
          </cell>
        </row>
        <row r="325">
          <cell r="A325" t="str">
            <v>SE1.3</v>
          </cell>
          <cell r="C325" t="str">
            <v>N¨m trång thø 2</v>
          </cell>
          <cell r="D325" t="str">
            <v>c©y</v>
          </cell>
          <cell r="E325">
            <v>23000</v>
          </cell>
        </row>
        <row r="326">
          <cell r="A326" t="str">
            <v>SE1.4</v>
          </cell>
          <cell r="C326" t="str">
            <v>N¨m trång thø 3</v>
          </cell>
          <cell r="D326" t="str">
            <v>c©y</v>
          </cell>
          <cell r="E326">
            <v>27000</v>
          </cell>
        </row>
        <row r="327">
          <cell r="A327" t="str">
            <v>SE2.1</v>
          </cell>
          <cell r="B327">
            <v>2</v>
          </cell>
          <cell r="C327" t="str">
            <v>C©y B¹ch ®µn</v>
          </cell>
          <cell r="D327" t="str">
            <v>c©y</v>
          </cell>
        </row>
        <row r="328">
          <cell r="A328" t="str">
            <v>SE2.2</v>
          </cell>
          <cell r="C328" t="str">
            <v>N¨m trång thø nhÊt</v>
          </cell>
          <cell r="D328" t="str">
            <v>c©y</v>
          </cell>
          <cell r="E328">
            <v>22000</v>
          </cell>
        </row>
        <row r="329">
          <cell r="A329" t="str">
            <v>SE2.3</v>
          </cell>
          <cell r="C329" t="str">
            <v>N¨m trång thø 2</v>
          </cell>
          <cell r="D329" t="str">
            <v>c©y</v>
          </cell>
          <cell r="E329">
            <v>26000</v>
          </cell>
        </row>
        <row r="330">
          <cell r="A330" t="str">
            <v>SE2.4</v>
          </cell>
          <cell r="C330" t="str">
            <v>N¨m trång thø 3</v>
          </cell>
          <cell r="D330" t="str">
            <v>c©y</v>
          </cell>
          <cell r="E330">
            <v>31000</v>
          </cell>
        </row>
        <row r="331">
          <cell r="A331" t="str">
            <v>SE2.5</v>
          </cell>
          <cell r="B331" t="str">
            <v>V.3.4</v>
          </cell>
          <cell r="C331" t="str">
            <v>V­ên ­¬m c©y trång</v>
          </cell>
          <cell r="D331" t="str">
            <v>c©y</v>
          </cell>
        </row>
        <row r="332">
          <cell r="A332" t="str">
            <v>SE2.6</v>
          </cell>
          <cell r="C332" t="str">
            <v>Båi th­êng chi phÝ di chuyÓn.</v>
          </cell>
          <cell r="D332" t="str">
            <v>c©y</v>
          </cell>
          <cell r="E332">
            <v>120</v>
          </cell>
        </row>
        <row r="333">
          <cell r="B333" t="str">
            <v>VI</v>
          </cell>
          <cell r="C333" t="str">
            <v>C¸c lo¹i c©y kh¸c</v>
          </cell>
          <cell r="D333" t="str">
            <v>c©y</v>
          </cell>
        </row>
        <row r="334">
          <cell r="A334" t="str">
            <v>ME1.1</v>
          </cell>
          <cell r="B334">
            <v>1</v>
          </cell>
          <cell r="C334" t="str">
            <v>C¸c lo¹i c©y thuèc nam</v>
          </cell>
          <cell r="D334" t="str">
            <v>c©y</v>
          </cell>
        </row>
        <row r="335">
          <cell r="A335" t="str">
            <v>ME1.2</v>
          </cell>
          <cell r="C335" t="str">
            <v>- C¸c lo¹i c©y dïng lµm thuèc nam, b¾c...</v>
          </cell>
          <cell r="D335" t="str">
            <v>khãm</v>
          </cell>
          <cell r="E335">
            <v>22000</v>
          </cell>
        </row>
        <row r="336">
          <cell r="A336" t="str">
            <v>ME1.3</v>
          </cell>
          <cell r="B336">
            <v>2</v>
          </cell>
          <cell r="C336" t="str">
            <v>C©y hoa c¸c lo¹i</v>
          </cell>
        </row>
        <row r="337">
          <cell r="A337" t="str">
            <v>ME1.4</v>
          </cell>
          <cell r="C337" t="str">
            <v>- Hoa Ly, Lan, §ç quyªn, CÈm tó cÇu</v>
          </cell>
        </row>
        <row r="338">
          <cell r="A338" t="str">
            <v>ME1.5</v>
          </cell>
          <cell r="C338" t="str">
            <v>+ Trång trªn ®Êt theo luèng</v>
          </cell>
          <cell r="D338" t="str">
            <v>m2</v>
          </cell>
          <cell r="E338">
            <v>50000</v>
          </cell>
        </row>
        <row r="339">
          <cell r="A339" t="str">
            <v>ME1.6</v>
          </cell>
          <cell r="C339" t="str">
            <v>+Trång trong chËu (båi th­êng chi phÝ di chuyÓn)</v>
          </cell>
          <cell r="D339" t="str">
            <v>c©y</v>
          </cell>
          <cell r="E339">
            <v>20000</v>
          </cell>
        </row>
        <row r="340">
          <cell r="A340" t="str">
            <v>ME1.7</v>
          </cell>
          <cell r="C340" t="str">
            <v>C¸c loµi hoa kh¸c</v>
          </cell>
        </row>
        <row r="341">
          <cell r="A341" t="str">
            <v>ME1.8</v>
          </cell>
          <cell r="C341" t="str">
            <v>+ Trång trªn ®Êt theo luèng</v>
          </cell>
          <cell r="D341" t="str">
            <v>m2</v>
          </cell>
          <cell r="E341">
            <v>22000</v>
          </cell>
        </row>
        <row r="342">
          <cell r="A342" t="str">
            <v>ME1.9</v>
          </cell>
          <cell r="C342" t="str">
            <v>+Trång trong chËu (båi th­êng chi phÝ di chuyÓn)</v>
          </cell>
          <cell r="D342" t="str">
            <v>c©y</v>
          </cell>
          <cell r="E342">
            <v>2000</v>
          </cell>
        </row>
        <row r="343">
          <cell r="A343" t="str">
            <v>ME1.10</v>
          </cell>
          <cell r="B343">
            <v>3</v>
          </cell>
          <cell r="C343" t="str">
            <v>C©y trång lµm hµng rµo</v>
          </cell>
        </row>
        <row r="344">
          <cell r="A344" t="str">
            <v>ME1.11</v>
          </cell>
          <cell r="C344" t="str">
            <v>- C©y R©m bôt, G¨ng, X­¬ng rång, Cóc tÇn...</v>
          </cell>
          <cell r="D344" t="str">
            <v>m dµi</v>
          </cell>
          <cell r="E344">
            <v>11000</v>
          </cell>
        </row>
        <row r="345">
          <cell r="A345" t="str">
            <v>ME1.12</v>
          </cell>
          <cell r="B345">
            <v>4</v>
          </cell>
          <cell r="C345" t="str">
            <v>C©y trång lÊy l¸</v>
          </cell>
        </row>
        <row r="346">
          <cell r="A346" t="str">
            <v>ME1.13</v>
          </cell>
          <cell r="C346" t="str">
            <v>- C©y D©u ch¨n t»m, L¸ dong, L¸ gai, L¸ cÈm...</v>
          </cell>
          <cell r="D346" t="str">
            <v>m2</v>
          </cell>
          <cell r="E346">
            <v>4000</v>
          </cell>
        </row>
        <row r="347">
          <cell r="A347" t="str">
            <v>ME1.14</v>
          </cell>
          <cell r="C347" t="str">
            <v>- C©y cá trång ch¨n nu«i gia sóc</v>
          </cell>
          <cell r="D347" t="str">
            <v>m2</v>
          </cell>
          <cell r="E347">
            <v>1500</v>
          </cell>
        </row>
        <row r="348">
          <cell r="B348" t="str">
            <v>§iÒu 6: §¬n gi¸ vËt nu«i.</v>
          </cell>
        </row>
        <row r="349">
          <cell r="B349" t="str">
            <v>TT</v>
          </cell>
          <cell r="C349" t="str">
            <v>Lo¹i VËT NU¤I (NU¤I Trång Thñy S¶n)</v>
          </cell>
          <cell r="D349" t="str">
            <v>§VT</v>
          </cell>
          <cell r="E349" t="str">
            <v>§¬n gi¸
(VN§)</v>
          </cell>
        </row>
        <row r="351">
          <cell r="A351" t="str">
            <v>TP1.1</v>
          </cell>
          <cell r="B351">
            <v>1</v>
          </cell>
          <cell r="C351" t="str">
            <v>Nu«i c¸ thÞt (tr«i, tr¾m, chÐp, mÌ...)</v>
          </cell>
          <cell r="D351" t="str">
            <v>®ång/m2</v>
          </cell>
          <cell r="E351">
            <v>8000</v>
          </cell>
        </row>
        <row r="352">
          <cell r="A352" t="str">
            <v>TP1.2</v>
          </cell>
          <cell r="B352">
            <v>2</v>
          </cell>
          <cell r="C352" t="str">
            <v>T«m, Cua, èc, Õch nu«i chuyªn canh.</v>
          </cell>
          <cell r="D352" t="str">
            <v>®ång/m3</v>
          </cell>
          <cell r="E352">
            <v>22500</v>
          </cell>
        </row>
        <row r="353">
          <cell r="A353" t="str">
            <v>TP1.3</v>
          </cell>
          <cell r="B353">
            <v>3</v>
          </cell>
          <cell r="C353" t="str">
            <v>Nu«i thuû s¶n ®Æc s¶n chuyªn canh (baba):</v>
          </cell>
        </row>
        <row r="354">
          <cell r="A354" t="str">
            <v>TP1.4</v>
          </cell>
          <cell r="C354" t="str">
            <v>- Míi nu«i, träng l­îng ®Õn d­íi 100g/con.</v>
          </cell>
          <cell r="D354" t="str">
            <v>®ång/m2</v>
          </cell>
          <cell r="E354">
            <v>50000</v>
          </cell>
        </row>
        <row r="355">
          <cell r="A355" t="str">
            <v>TP1.5</v>
          </cell>
          <cell r="C355" t="str">
            <v>- Träng l­îng tõ 100-250g/con.</v>
          </cell>
          <cell r="D355" t="str">
            <v>®ång/m2</v>
          </cell>
          <cell r="E355">
            <v>80000</v>
          </cell>
        </row>
        <row r="356">
          <cell r="A356" t="str">
            <v>TP1.6</v>
          </cell>
          <cell r="C356" t="str">
            <v>- Träng l­îng tõ trªn 250g/con, båi th­êng chi phÝ khai th¸c.</v>
          </cell>
          <cell r="D356" t="str">
            <v>®ång/m2</v>
          </cell>
          <cell r="E356">
            <v>4000</v>
          </cell>
        </row>
        <row r="357">
          <cell r="A357" t="str">
            <v>TP1.7</v>
          </cell>
          <cell r="B357">
            <v>4</v>
          </cell>
          <cell r="C357" t="str">
            <v>Chuyªn canh ­¬m, nu«i c¸ gièng</v>
          </cell>
        </row>
        <row r="358">
          <cell r="A358" t="str">
            <v>TP1.8</v>
          </cell>
          <cell r="C358" t="str">
            <v>- C¸ H­¬ng (kÝch th­íc &lt;3cm/con)</v>
          </cell>
          <cell r="D358" t="str">
            <v>®ång/m2</v>
          </cell>
          <cell r="E358">
            <v>28000</v>
          </cell>
        </row>
        <row r="359">
          <cell r="A359" t="str">
            <v>TP1.9</v>
          </cell>
          <cell r="C359" t="str">
            <v>- C¸ gièng (kÝch th­íc &gt;3cm/con)</v>
          </cell>
          <cell r="D359" t="str">
            <v>®ång/m2</v>
          </cell>
          <cell r="E359">
            <v>15000</v>
          </cell>
        </row>
      </sheetData>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 NOI O"/>
      <sheetName val="DG"/>
      <sheetName val="VKienTruc"/>
      <sheetName val="HPdat.TP"/>
      <sheetName val="HT35%"/>
      <sheetName val="BTdat"/>
      <sheetName val="DGcay"/>
      <sheetName val="Cay"/>
      <sheetName val="HCDC+TN"/>
      <sheetName val="THPA"/>
      <sheetName val="in chi tiet"/>
      <sheetName val="XL4Poppy"/>
    </sheetNames>
    <sheetDataSet>
      <sheetData sheetId="0"/>
      <sheetData sheetId="1"/>
      <sheetData sheetId="2" refreshError="1">
        <row r="6">
          <cell r="A6" t="str">
            <v>kt1®1</v>
          </cell>
          <cell r="B6">
            <v>4</v>
          </cell>
          <cell r="D6" t="str">
            <v>NguyÔn Quèc Hïng</v>
          </cell>
          <cell r="K6">
            <v>119376700</v>
          </cell>
          <cell r="L6">
            <v>59688400</v>
          </cell>
        </row>
        <row r="7">
          <cell r="A7" t="str">
            <v>kt1®2</v>
          </cell>
          <cell r="C7" t="str">
            <v>a3.c</v>
          </cell>
          <cell r="D7" t="str">
            <v>1. Nhµ sè1:  Mãng t­êng x©y g¹ch chØ cã tr¸t, quÐt s¬n, nÒn l¸t g¹ch Ceramic, cöa ®i 2 líp: s¾t xÕp kh«ng bÞt t«n + Cöa kÝnh khung nh«m kÝnh dÇy 1cm, trÇn nhùa toµn nhµ. m¸i lîp Fibr« XM. Cã hÖ thèng ®iÖn+ n­íc. H=3.02</v>
          </cell>
          <cell r="E7" t="str">
            <v>3c</v>
          </cell>
          <cell r="F7" t="str">
            <v>8,52*5,33</v>
          </cell>
          <cell r="G7" t="str">
            <v>m2</v>
          </cell>
          <cell r="H7">
            <v>45.4116</v>
          </cell>
          <cell r="I7">
            <v>1002000</v>
          </cell>
          <cell r="K7">
            <v>45502423.200000003</v>
          </cell>
          <cell r="L7">
            <v>22751211.600000001</v>
          </cell>
        </row>
        <row r="8">
          <cell r="A8" t="str">
            <v>kt1®3</v>
          </cell>
          <cell r="C8" t="str">
            <v>B19.4</v>
          </cell>
          <cell r="D8" t="str">
            <v>- Trõ m¸i lîp Fibr« xm</v>
          </cell>
          <cell r="F8" t="str">
            <v>8,52*5,33</v>
          </cell>
          <cell r="G8" t="str">
            <v>m2</v>
          </cell>
          <cell r="H8">
            <v>45.4116</v>
          </cell>
          <cell r="I8">
            <v>-77000</v>
          </cell>
          <cell r="K8">
            <v>-3496693.2</v>
          </cell>
          <cell r="L8">
            <v>-1748346.6</v>
          </cell>
        </row>
        <row r="9">
          <cell r="A9" t="str">
            <v>kt1®4</v>
          </cell>
          <cell r="C9" t="str">
            <v>B21.1</v>
          </cell>
          <cell r="D9" t="str">
            <v>- Bï nÒn l¸t g¹ch Ceramic</v>
          </cell>
          <cell r="F9" t="str">
            <v>8,35*5,13</v>
          </cell>
          <cell r="G9" t="str">
            <v>m2</v>
          </cell>
          <cell r="H9">
            <v>42.835499999999996</v>
          </cell>
          <cell r="I9">
            <v>40000</v>
          </cell>
          <cell r="K9">
            <v>1713419.9999999998</v>
          </cell>
          <cell r="L9">
            <v>856709.99999999988</v>
          </cell>
        </row>
        <row r="10">
          <cell r="A10" t="str">
            <v>kt1®5</v>
          </cell>
          <cell r="C10" t="str">
            <v>B20.3</v>
          </cell>
          <cell r="D10" t="str">
            <v>- Bï cöa khÝnh khung nh«m</v>
          </cell>
          <cell r="F10" t="str">
            <v>(2,8*2,57)+(0,8*1,8)</v>
          </cell>
          <cell r="G10" t="str">
            <v>m2</v>
          </cell>
          <cell r="H10">
            <v>8.6359999999999992</v>
          </cell>
          <cell r="I10">
            <v>170000</v>
          </cell>
          <cell r="K10">
            <v>1468119.9999999998</v>
          </cell>
          <cell r="L10">
            <v>734059.99999999988</v>
          </cell>
        </row>
        <row r="11">
          <cell r="A11" t="str">
            <v>kt1®6</v>
          </cell>
          <cell r="C11" t="str">
            <v>B7.2</v>
          </cell>
          <cell r="D11" t="str">
            <v>- Cöa s¾t xÕp kh«ng bÞt t«n</v>
          </cell>
          <cell r="F11" t="str">
            <v>3,46*2,57</v>
          </cell>
          <cell r="G11" t="str">
            <v>m2</v>
          </cell>
          <cell r="H11">
            <v>8.892199999999999</v>
          </cell>
          <cell r="I11">
            <v>294000</v>
          </cell>
          <cell r="K11">
            <v>2614306.7999999998</v>
          </cell>
          <cell r="L11">
            <v>1307153.3999999999</v>
          </cell>
        </row>
        <row r="12">
          <cell r="A12" t="str">
            <v>kt1®7</v>
          </cell>
          <cell r="C12" t="str">
            <v>B4.3</v>
          </cell>
          <cell r="D12" t="str">
            <v>- TrÇn nhùa toµn nhµ</v>
          </cell>
          <cell r="F12" t="str">
            <v>8,32*5,1</v>
          </cell>
          <cell r="G12" t="str">
            <v>m2</v>
          </cell>
          <cell r="H12">
            <v>42.431999999999995</v>
          </cell>
          <cell r="I12">
            <v>91000</v>
          </cell>
          <cell r="K12">
            <v>3861311.9999999995</v>
          </cell>
          <cell r="L12">
            <v>1930655.9999999998</v>
          </cell>
        </row>
        <row r="13">
          <cell r="A13" t="str">
            <v>kt1®8</v>
          </cell>
          <cell r="C13" t="str">
            <v>B1.2</v>
          </cell>
          <cell r="D13" t="str">
            <v>- L¨n s¬n toµn nhµ</v>
          </cell>
          <cell r="F13" t="str">
            <v>((8,52*3)*3,02+(5,33*2)*3,02+(2,7*2)*3,02+(1,33*2)*3,02+(2,5*2)+3,02)-(2,8*2,57)*2-(0,8*1,8)*2</v>
          </cell>
          <cell r="G13" t="str">
            <v>m2</v>
          </cell>
          <cell r="H13">
            <v>124.4736</v>
          </cell>
          <cell r="I13">
            <v>19000</v>
          </cell>
          <cell r="K13">
            <v>2364998.4</v>
          </cell>
          <cell r="L13">
            <v>1182499.2</v>
          </cell>
        </row>
        <row r="14">
          <cell r="A14" t="str">
            <v>kt1®9</v>
          </cell>
          <cell r="C14" t="str">
            <v>B28.1</v>
          </cell>
          <cell r="D14" t="str">
            <v>- BÖ xÝ xæm</v>
          </cell>
          <cell r="F14">
            <v>1</v>
          </cell>
          <cell r="G14" t="str">
            <v>c¸i</v>
          </cell>
          <cell r="H14">
            <v>1</v>
          </cell>
          <cell r="I14">
            <v>150000</v>
          </cell>
          <cell r="K14">
            <v>150000</v>
          </cell>
          <cell r="L14">
            <v>75000</v>
          </cell>
        </row>
        <row r="15">
          <cell r="A15" t="str">
            <v>kt1®10</v>
          </cell>
          <cell r="D15" t="str">
            <v>- HÖ thèng ®iÖn + n­íc 8%</v>
          </cell>
          <cell r="G15" t="str">
            <v>%</v>
          </cell>
          <cell r="K15">
            <v>4334230.9759999998</v>
          </cell>
          <cell r="L15">
            <v>2167115.4879999999</v>
          </cell>
        </row>
        <row r="16">
          <cell r="A16" t="str">
            <v>kt2h1</v>
          </cell>
          <cell r="C16" t="str">
            <v>a3.c</v>
          </cell>
          <cell r="D16" t="str">
            <v>2. Nhµ s« 2 mãng t­êng x©y g¹ch BT tr¸t 2 mÆt, m¸i lîp Fibrro XM, nÒn BT m¹t ®¸, cöa s¾t xÕp cã bÞt t«n, cã hÖ thèng ®iÖn. H=3,30</v>
          </cell>
          <cell r="E16" t="str">
            <v>3c</v>
          </cell>
          <cell r="F16" t="str">
            <v>3,29*5,07</v>
          </cell>
          <cell r="G16" t="str">
            <v>m2</v>
          </cell>
          <cell r="H16">
            <v>16.680300000000003</v>
          </cell>
          <cell r="I16">
            <v>1002000</v>
          </cell>
          <cell r="J16">
            <v>0.9</v>
          </cell>
          <cell r="K16">
            <v>15042294.540000003</v>
          </cell>
          <cell r="L16">
            <v>7521147.2700000014</v>
          </cell>
        </row>
        <row r="17">
          <cell r="C17" t="str">
            <v>B19.4</v>
          </cell>
          <cell r="D17" t="str">
            <v>- Trõ m¸i lîp Fibr« xm</v>
          </cell>
          <cell r="F17" t="str">
            <v>3,29*5,07</v>
          </cell>
          <cell r="G17" t="str">
            <v>m2</v>
          </cell>
          <cell r="H17">
            <v>16.680300000000003</v>
          </cell>
          <cell r="I17">
            <v>-77000</v>
          </cell>
          <cell r="K17">
            <v>-1155944.79</v>
          </cell>
          <cell r="L17">
            <v>-577972.39500000002</v>
          </cell>
        </row>
        <row r="18">
          <cell r="A18" t="str">
            <v>kt2h2</v>
          </cell>
          <cell r="C18" t="str">
            <v>B4.6</v>
          </cell>
          <cell r="D18" t="str">
            <v>- TrÇn gç d¸n toµn nhµ</v>
          </cell>
          <cell r="F18" t="str">
            <v>3,10*5,07</v>
          </cell>
          <cell r="G18" t="str">
            <v>m2</v>
          </cell>
          <cell r="H18">
            <v>15.717000000000001</v>
          </cell>
          <cell r="I18">
            <v>74000</v>
          </cell>
          <cell r="K18">
            <v>1046752.2000000001</v>
          </cell>
          <cell r="L18">
            <v>523376.10000000003</v>
          </cell>
        </row>
        <row r="19">
          <cell r="A19" t="str">
            <v>kt2h3</v>
          </cell>
          <cell r="D19" t="str">
            <v>- HÖ thèng ®iÖn 4%</v>
          </cell>
          <cell r="G19" t="str">
            <v>%</v>
          </cell>
          <cell r="K19">
            <v>597324.0780000001</v>
          </cell>
          <cell r="L19">
            <v>298662.03900000005</v>
          </cell>
        </row>
        <row r="20">
          <cell r="A20" t="str">
            <v>kt2h4</v>
          </cell>
          <cell r="C20" t="str">
            <v>B35.2</v>
          </cell>
          <cell r="D20" t="str">
            <v>- M¸i b¹t døa tr­íc nhµ</v>
          </cell>
          <cell r="F20" t="str">
            <v>1,8*3,29</v>
          </cell>
          <cell r="G20" t="str">
            <v>m2</v>
          </cell>
          <cell r="H20">
            <v>5.9220000000000006</v>
          </cell>
          <cell r="I20">
            <v>10500</v>
          </cell>
          <cell r="K20">
            <v>62181.000000000007</v>
          </cell>
          <cell r="L20">
            <v>31090.500000000004</v>
          </cell>
        </row>
        <row r="21">
          <cell r="A21" t="str">
            <v>kt2h5</v>
          </cell>
          <cell r="D21" t="str">
            <v>3. Nhµ sè 3 kh«ng ®ñ tiªu chÝ tÝnh bãc t¸ch tõng h¹ng môc.</v>
          </cell>
        </row>
        <row r="22">
          <cell r="A22" t="str">
            <v>kt2h6</v>
          </cell>
          <cell r="C22" t="str">
            <v>B19.5'</v>
          </cell>
          <cell r="D22" t="str">
            <v>- M¸i lîp nøa l¸ xµ gå gç HS</v>
          </cell>
          <cell r="F22" t="str">
            <v>(7,8*8,5)+(2,6*8,5)</v>
          </cell>
          <cell r="G22" t="str">
            <v>m2</v>
          </cell>
          <cell r="H22">
            <v>88.4</v>
          </cell>
          <cell r="I22">
            <v>38000</v>
          </cell>
          <cell r="K22">
            <v>3359200</v>
          </cell>
          <cell r="L22">
            <v>1679600</v>
          </cell>
        </row>
        <row r="23">
          <cell r="A23" t="str">
            <v>kt2h7</v>
          </cell>
          <cell r="C23" t="str">
            <v>B35</v>
          </cell>
          <cell r="D23" t="str">
            <v>- M¸i lîp Fibro XM</v>
          </cell>
          <cell r="F23" t="str">
            <v>(5,3*2,9)+(4,7*3,8)+
(6,2*1,75)</v>
          </cell>
          <cell r="H23">
            <v>44.08</v>
          </cell>
          <cell r="I23">
            <v>59000</v>
          </cell>
          <cell r="K23">
            <v>2600720</v>
          </cell>
          <cell r="L23">
            <v>1300360</v>
          </cell>
        </row>
        <row r="24">
          <cell r="A24" t="str">
            <v>kt2h8</v>
          </cell>
          <cell r="C24" t="str">
            <v>B35.2</v>
          </cell>
          <cell r="D24" t="str">
            <v xml:space="preserve">- TrÇn b¹t døa </v>
          </cell>
          <cell r="F24" t="str">
            <v>(7,8*8,5)+(2,8*2,8)</v>
          </cell>
          <cell r="G24" t="str">
            <v>m2</v>
          </cell>
          <cell r="H24">
            <v>74.14</v>
          </cell>
          <cell r="I24">
            <v>10500</v>
          </cell>
          <cell r="K24">
            <v>778470</v>
          </cell>
          <cell r="L24">
            <v>389235</v>
          </cell>
        </row>
        <row r="25">
          <cell r="A25" t="str">
            <v>kt2h9</v>
          </cell>
          <cell r="C25" t="str">
            <v>A11.1</v>
          </cell>
          <cell r="D25" t="str">
            <v>- NÒn ®æ BT m¹t ®¸</v>
          </cell>
          <cell r="F25" t="str">
            <v>(8,5*7,8)+(5,3*2,5)+
(4,7*3,8) + (3,1*1,3)+(1,0*1,6)</v>
          </cell>
          <cell r="G25" t="str">
            <v>m2</v>
          </cell>
          <cell r="H25">
            <v>103.03999999999999</v>
          </cell>
          <cell r="I25">
            <v>97000</v>
          </cell>
          <cell r="K25">
            <v>9994880</v>
          </cell>
          <cell r="L25">
            <v>4997440</v>
          </cell>
        </row>
        <row r="26">
          <cell r="A26" t="str">
            <v>kt2h10</v>
          </cell>
          <cell r="C26" t="str">
            <v>A10.3''</v>
          </cell>
          <cell r="D26" t="str">
            <v>- T­êng x©y g¹ch BT kh«ng tr¸t</v>
          </cell>
          <cell r="F26" t="str">
            <v>(2,7*2,3)+(0,9*1,5)</v>
          </cell>
          <cell r="G26" t="str">
            <v>m2</v>
          </cell>
          <cell r="H26">
            <v>7.5600000000000005</v>
          </cell>
          <cell r="I26">
            <v>90000</v>
          </cell>
          <cell r="K26">
            <v>680400</v>
          </cell>
          <cell r="L26">
            <v>340200</v>
          </cell>
        </row>
        <row r="27">
          <cell r="A27" t="str">
            <v>kt2h11</v>
          </cell>
          <cell r="C27" t="str">
            <v>B11.2</v>
          </cell>
          <cell r="D27" t="str">
            <v>- M¸i lîp t«n xµ gå gç HS</v>
          </cell>
          <cell r="F27" t="str">
            <v>(1,0*1,6)</v>
          </cell>
          <cell r="G27" t="str">
            <v>m2</v>
          </cell>
          <cell r="H27">
            <v>1.6</v>
          </cell>
          <cell r="I27">
            <v>202000</v>
          </cell>
          <cell r="K27">
            <v>323200</v>
          </cell>
          <cell r="L27">
            <v>161600</v>
          </cell>
        </row>
        <row r="28">
          <cell r="A28" t="str">
            <v>kt2h12</v>
          </cell>
          <cell r="C28" t="str">
            <v>A10.3</v>
          </cell>
          <cell r="D28" t="str">
            <v>- T­êng x©y g¹ch BT  tr¸t hai mÆt</v>
          </cell>
          <cell r="F28" t="str">
            <v>(5,9*2,2)+(1,1*1,5)+
(2,2*1,5)+(1,5*1,5)</v>
          </cell>
          <cell r="G28" t="str">
            <v>m2</v>
          </cell>
          <cell r="H28">
            <v>20.180000000000003</v>
          </cell>
          <cell r="I28">
            <v>152000</v>
          </cell>
          <cell r="K28">
            <v>3067360.0000000005</v>
          </cell>
          <cell r="L28">
            <v>1533680.0000000002</v>
          </cell>
        </row>
        <row r="29">
          <cell r="A29" t="str">
            <v>kt2h13</v>
          </cell>
          <cell r="C29" t="str">
            <v>a11.3</v>
          </cell>
          <cell r="D29" t="str">
            <v>- NÒn l¸ng XM</v>
          </cell>
          <cell r="F29" t="str">
            <v>1,5*2,2</v>
          </cell>
          <cell r="G29" t="str">
            <v>m2</v>
          </cell>
          <cell r="H29">
            <v>3.3000000000000003</v>
          </cell>
          <cell r="I29">
            <v>63000</v>
          </cell>
          <cell r="K29">
            <v>207900.00000000003</v>
          </cell>
          <cell r="L29">
            <v>103950.00000000001</v>
          </cell>
        </row>
        <row r="30">
          <cell r="A30" t="str">
            <v>kt2h14</v>
          </cell>
          <cell r="C30" t="str">
            <v>a18</v>
          </cell>
          <cell r="D30" t="str">
            <v>- Trô x©y g¹ch</v>
          </cell>
          <cell r="F30" t="str">
            <v>0,4*0,4*2,25</v>
          </cell>
          <cell r="G30" t="str">
            <v>m3</v>
          </cell>
          <cell r="H30">
            <v>0.3600000000000001</v>
          </cell>
          <cell r="I30">
            <v>517000</v>
          </cell>
          <cell r="K30">
            <v>186120.00000000006</v>
          </cell>
          <cell r="L30">
            <v>93060.000000000029</v>
          </cell>
        </row>
        <row r="31">
          <cell r="A31" t="str">
            <v>kt2h15</v>
          </cell>
          <cell r="C31" t="str">
            <v>A11.1</v>
          </cell>
          <cell r="D31" t="str">
            <v>- S©n sau nhµ ®á BT m¹t ®¸</v>
          </cell>
          <cell r="F31" t="str">
            <v>1,2*3,2</v>
          </cell>
          <cell r="G31" t="str">
            <v>m2</v>
          </cell>
          <cell r="H31">
            <v>3.84</v>
          </cell>
          <cell r="I31">
            <v>97000</v>
          </cell>
          <cell r="K31">
            <v>372480</v>
          </cell>
          <cell r="L31">
            <v>186240</v>
          </cell>
        </row>
        <row r="32">
          <cell r="C32" t="str">
            <v>a18</v>
          </cell>
          <cell r="D32" t="str">
            <v>- Mãng x©y g¹ch BT</v>
          </cell>
          <cell r="F32" t="str">
            <v>(7,1+1,2+1,2+0,9+3,0+5,0+2,0+6,0+3,1)*0,3*1,5</v>
          </cell>
          <cell r="G32" t="str">
            <v>m3</v>
          </cell>
          <cell r="H32">
            <v>13.274999999999999</v>
          </cell>
          <cell r="I32">
            <v>517000</v>
          </cell>
          <cell r="K32">
            <v>6863174.9999999991</v>
          </cell>
          <cell r="L32">
            <v>3431587.4999999995</v>
          </cell>
        </row>
        <row r="33">
          <cell r="C33" t="str">
            <v>B36'</v>
          </cell>
          <cell r="D33" t="str">
            <v>- L­íi B40 qu©y nhµ sè 3</v>
          </cell>
          <cell r="F33" t="str">
            <v>(8,5*2,6)+(11,70*2,0)-(2,75*0,8)-(0,95*3,3)</v>
          </cell>
          <cell r="G33" t="str">
            <v>m2</v>
          </cell>
          <cell r="H33">
            <v>40.164999999999999</v>
          </cell>
          <cell r="I33">
            <v>38230</v>
          </cell>
          <cell r="K33">
            <v>1535507.95</v>
          </cell>
          <cell r="L33">
            <v>767753.97499999998</v>
          </cell>
        </row>
        <row r="34">
          <cell r="C34" t="str">
            <v>B10</v>
          </cell>
          <cell r="D34" t="str">
            <v>- ThÐp h×nh V4</v>
          </cell>
          <cell r="F34" t="str">
            <v>((14,4+8,5+10,4+5,0)
*1,85)/1000</v>
          </cell>
          <cell r="G34" t="str">
            <v>TÊn</v>
          </cell>
          <cell r="H34">
            <v>7.0855000000000001E-2</v>
          </cell>
          <cell r="I34">
            <v>16422000</v>
          </cell>
          <cell r="K34">
            <v>1149540</v>
          </cell>
          <cell r="L34">
            <v>574770</v>
          </cell>
        </row>
        <row r="35">
          <cell r="C35" t="str">
            <v>B10</v>
          </cell>
          <cell r="D35" t="str">
            <v>- ThÐp h×nh V6</v>
          </cell>
          <cell r="F35" t="str">
            <v>(8,5*2,32)/1000</v>
          </cell>
          <cell r="G35" t="str">
            <v>TÊn</v>
          </cell>
          <cell r="H35">
            <v>1.9719999999999998E-2</v>
          </cell>
          <cell r="I35">
            <v>16422000</v>
          </cell>
          <cell r="K35">
            <v>328440</v>
          </cell>
          <cell r="L35">
            <v>164220</v>
          </cell>
        </row>
        <row r="36">
          <cell r="C36" t="str">
            <v>a10.3'</v>
          </cell>
          <cell r="D36" t="str">
            <v>- T­êng x©y g¹ch BT tr¸t 1 mÆt</v>
          </cell>
          <cell r="F36" t="str">
            <v>(2,75*0,8)+(0,95*3,3)</v>
          </cell>
          <cell r="G36" t="str">
            <v>m2</v>
          </cell>
          <cell r="H36">
            <v>5.335</v>
          </cell>
          <cell r="I36">
            <v>121000</v>
          </cell>
          <cell r="K36">
            <v>645535</v>
          </cell>
          <cell r="L36">
            <v>322767.5</v>
          </cell>
        </row>
        <row r="37">
          <cell r="C37" t="str">
            <v>B4.3</v>
          </cell>
          <cell r="D37" t="str">
            <v>- V¸ch tÊm nhùa</v>
          </cell>
          <cell r="F37" t="str">
            <v>1,5*1,2</v>
          </cell>
          <cell r="G37" t="str">
            <v>m2</v>
          </cell>
          <cell r="H37">
            <v>1.7999999999999998</v>
          </cell>
          <cell r="I37">
            <v>91000</v>
          </cell>
          <cell r="K37">
            <v>163799.99999999997</v>
          </cell>
          <cell r="L37">
            <v>81899.999999999985</v>
          </cell>
        </row>
        <row r="38">
          <cell r="A38" t="str">
            <v>kt2h16</v>
          </cell>
          <cell r="C38" t="str">
            <v>a3.t</v>
          </cell>
          <cell r="D38" t="str">
            <v>4. Nhµ WC t­êng x©y g¹ch chØ, m¸i lîp Fibro XM, nÒn ®æ BT m¹t ®¸, t­êng tr¸t 2 mÆt. H=2,3</v>
          </cell>
          <cell r="E38" t="str">
            <v>tp</v>
          </cell>
          <cell r="F38" t="str">
            <v>1,2*1,5</v>
          </cell>
          <cell r="G38" t="str">
            <v>m2</v>
          </cell>
          <cell r="H38">
            <v>1.7999999999999998</v>
          </cell>
          <cell r="I38">
            <v>716000</v>
          </cell>
          <cell r="K38">
            <v>1288799.9999999998</v>
          </cell>
          <cell r="L38">
            <v>644399.99999999988</v>
          </cell>
        </row>
        <row r="39">
          <cell r="C39" t="str">
            <v>B19.4</v>
          </cell>
          <cell r="D39" t="str">
            <v>- Trõ m¸i lîp Fibr« xm</v>
          </cell>
          <cell r="F39" t="str">
            <v>1,2*1,5</v>
          </cell>
          <cell r="G39" t="str">
            <v>m2</v>
          </cell>
          <cell r="H39">
            <v>1.7999999999999998</v>
          </cell>
          <cell r="I39">
            <v>-77000</v>
          </cell>
          <cell r="K39">
            <v>-138600</v>
          </cell>
          <cell r="L39">
            <v>-69300</v>
          </cell>
        </row>
        <row r="40">
          <cell r="A40" t="str">
            <v>kt2h17</v>
          </cell>
          <cell r="C40" t="str">
            <v>B28.1</v>
          </cell>
          <cell r="D40" t="str">
            <v xml:space="preserve">- BÖ xÝ xæm </v>
          </cell>
          <cell r="F40">
            <v>1</v>
          </cell>
          <cell r="G40" t="str">
            <v>c¸i</v>
          </cell>
          <cell r="H40">
            <v>1</v>
          </cell>
          <cell r="I40">
            <v>150000</v>
          </cell>
          <cell r="K40">
            <v>150000</v>
          </cell>
          <cell r="L40">
            <v>75000</v>
          </cell>
        </row>
        <row r="41">
          <cell r="A41" t="str">
            <v>kt2h18</v>
          </cell>
          <cell r="C41" t="str">
            <v>a18</v>
          </cell>
          <cell r="D41" t="str">
            <v>- BËc x©y g¹ch chØ</v>
          </cell>
          <cell r="F41" t="str">
            <v>(0,4*0,15*1,4)*10</v>
          </cell>
          <cell r="G41" t="str">
            <v>m3</v>
          </cell>
          <cell r="H41">
            <v>0.83999999999999986</v>
          </cell>
          <cell r="I41">
            <v>517000</v>
          </cell>
          <cell r="K41">
            <v>434279.99999999994</v>
          </cell>
          <cell r="L41">
            <v>217139.99999999997</v>
          </cell>
        </row>
        <row r="42">
          <cell r="A42" t="str">
            <v>kt2h19</v>
          </cell>
          <cell r="C42" t="str">
            <v>a6</v>
          </cell>
          <cell r="D42" t="str">
            <v>5. Nhµ kho  m¸i lîp Fibro XM, v¸ch qu©y vËt liÖu t¹m, sµn gç v¸n ghÐp, cöa gç HS, cã ®iÖn</v>
          </cell>
          <cell r="E42" t="str">
            <v>LQ</v>
          </cell>
          <cell r="F42" t="str">
            <v>3,5*3,70</v>
          </cell>
          <cell r="G42" t="str">
            <v>m2</v>
          </cell>
          <cell r="H42">
            <v>12.950000000000001</v>
          </cell>
          <cell r="I42">
            <v>274000</v>
          </cell>
          <cell r="K42">
            <v>3548300.0000000005</v>
          </cell>
          <cell r="L42">
            <v>1774150.0000000002</v>
          </cell>
        </row>
        <row r="43">
          <cell r="A43" t="str">
            <v>kt2h20</v>
          </cell>
          <cell r="C43" t="str">
            <v>B18.3</v>
          </cell>
          <cell r="D43" t="str">
            <v>- Cöa gç HS</v>
          </cell>
          <cell r="F43" t="str">
            <v>1,2*2,0</v>
          </cell>
          <cell r="G43" t="str">
            <v>m2</v>
          </cell>
          <cell r="H43">
            <v>2.4</v>
          </cell>
          <cell r="I43">
            <v>273000</v>
          </cell>
          <cell r="K43">
            <v>655200</v>
          </cell>
          <cell r="L43">
            <v>327600</v>
          </cell>
        </row>
        <row r="44">
          <cell r="A44" t="str">
            <v>kt2h21</v>
          </cell>
          <cell r="D44" t="str">
            <v>- HÖ thèng ®iÖn 4%</v>
          </cell>
          <cell r="G44" t="str">
            <v>%</v>
          </cell>
          <cell r="K44">
            <v>168140</v>
          </cell>
          <cell r="L44">
            <v>84070</v>
          </cell>
        </row>
        <row r="45">
          <cell r="A45" t="str">
            <v>kt2h22</v>
          </cell>
          <cell r="C45" t="str">
            <v>A11.1</v>
          </cell>
          <cell r="D45" t="str">
            <v>6.  S©n BT m¹t ®¸ tr­íc nhµ</v>
          </cell>
          <cell r="F45" t="str">
            <v>(2,8*8,25)+(12,8*3,76)</v>
          </cell>
          <cell r="G45" t="str">
            <v>m2</v>
          </cell>
          <cell r="H45">
            <v>71.227999999999994</v>
          </cell>
          <cell r="I45">
            <v>97000</v>
          </cell>
          <cell r="K45">
            <v>6909115.9999999991</v>
          </cell>
          <cell r="L45">
            <v>3454557.9999999995</v>
          </cell>
        </row>
        <row r="46">
          <cell r="A46" t="str">
            <v>kt3t1</v>
          </cell>
          <cell r="B46">
            <v>5</v>
          </cell>
          <cell r="D46" t="str">
            <v>NguyÔn ThÞ Chî (Hång)</v>
          </cell>
          <cell r="K46">
            <v>33680000</v>
          </cell>
          <cell r="L46">
            <v>16840000</v>
          </cell>
        </row>
        <row r="47">
          <cell r="A47" t="str">
            <v>kt3t2</v>
          </cell>
          <cell r="C47" t="str">
            <v>a6</v>
          </cell>
          <cell r="D47" t="str">
            <v>1. Nhµ b¸n m¸i v¸ch qu©y vËt liÖu t¹m, nÒn l¸ng XM+v¸n ghÐp, cã ®iÖn</v>
          </cell>
          <cell r="E47" t="str">
            <v>lq</v>
          </cell>
          <cell r="F47" t="str">
            <v>(11,1*4,9)+(6,1*6,4)+(4,0*6,1)</v>
          </cell>
          <cell r="G47" t="str">
            <v>m2</v>
          </cell>
          <cell r="H47">
            <v>117.83000000000001</v>
          </cell>
          <cell r="I47">
            <v>274000</v>
          </cell>
          <cell r="K47">
            <v>29056878.000000004</v>
          </cell>
          <cell r="L47">
            <v>14528439.000000002</v>
          </cell>
        </row>
        <row r="48">
          <cell r="A48" t="str">
            <v>kt3t3</v>
          </cell>
          <cell r="D48" t="str">
            <v>- HÖ thèng ®iÖn 4%</v>
          </cell>
          <cell r="G48" t="str">
            <v>%</v>
          </cell>
          <cell r="K48">
            <v>1162275.1200000001</v>
          </cell>
          <cell r="L48">
            <v>581137.56000000006</v>
          </cell>
        </row>
        <row r="49">
          <cell r="A49" t="str">
            <v>kt3t4</v>
          </cell>
          <cell r="C49" t="str">
            <v>B35.2</v>
          </cell>
          <cell r="D49" t="str">
            <v>2. M¸i che b¹t døa</v>
          </cell>
          <cell r="F49" t="str">
            <v>3,5*11,0</v>
          </cell>
          <cell r="G49" t="str">
            <v>m2</v>
          </cell>
          <cell r="H49">
            <v>38.5</v>
          </cell>
          <cell r="I49">
            <v>10500</v>
          </cell>
          <cell r="K49">
            <v>404250</v>
          </cell>
          <cell r="L49">
            <v>202125</v>
          </cell>
        </row>
        <row r="50">
          <cell r="A50" t="str">
            <v>kt3t5</v>
          </cell>
          <cell r="C50" t="str">
            <v>a11.3</v>
          </cell>
          <cell r="D50" t="str">
            <v>3. S©n l¸ng XM</v>
          </cell>
          <cell r="F50" t="str">
            <v>3,5*11,0</v>
          </cell>
          <cell r="G50" t="str">
            <v>m2</v>
          </cell>
          <cell r="H50">
            <v>38.5</v>
          </cell>
          <cell r="I50">
            <v>63000</v>
          </cell>
          <cell r="K50">
            <v>2425500</v>
          </cell>
          <cell r="L50">
            <v>1212750</v>
          </cell>
        </row>
        <row r="51">
          <cell r="A51" t="str">
            <v>kt3t6</v>
          </cell>
          <cell r="C51" t="str">
            <v>B36'</v>
          </cell>
          <cell r="D51" t="str">
            <v>4. L­íi thÐp B40</v>
          </cell>
          <cell r="F51" t="str">
            <v>11,0*1,5</v>
          </cell>
          <cell r="G51" t="str">
            <v>m2</v>
          </cell>
          <cell r="H51">
            <v>16.5</v>
          </cell>
          <cell r="I51">
            <v>38230</v>
          </cell>
          <cell r="K51">
            <v>630795</v>
          </cell>
          <cell r="L51">
            <v>315397.5</v>
          </cell>
        </row>
        <row r="52">
          <cell r="D52" t="str">
            <v>Tæng céng:</v>
          </cell>
          <cell r="L52">
            <v>76528400</v>
          </cell>
        </row>
        <row r="53">
          <cell r="D53" t="str">
            <v xml:space="preserve"> B»ng ch÷ :  BÈy m­¬i s¸u triÖu, n¨m tr¨m hai t¸m ngh×n, bèn tr¨m ®ång./.  </v>
          </cell>
        </row>
      </sheetData>
      <sheetData sheetId="3"/>
      <sheetData sheetId="4"/>
      <sheetData sheetId="5"/>
      <sheetData sheetId="6"/>
      <sheetData sheetId="7" refreshError="1">
        <row r="7">
          <cell r="A7" t="str">
            <v>cc2h1</v>
          </cell>
          <cell r="B7">
            <v>1</v>
          </cell>
          <cell r="C7">
            <v>2</v>
          </cell>
          <cell r="E7" t="str">
            <v>NguyÔn ThÞ Th©n</v>
          </cell>
          <cell r="I7">
            <v>407000</v>
          </cell>
        </row>
        <row r="8">
          <cell r="A8" t="str">
            <v>cc2h2</v>
          </cell>
          <cell r="D8" t="str">
            <v>FC1.4</v>
          </cell>
          <cell r="E8" t="str">
            <v>1. Xoan §K 30cm</v>
          </cell>
          <cell r="F8" t="str">
            <v>C©y</v>
          </cell>
          <cell r="G8" t="str">
            <v>1</v>
          </cell>
          <cell r="H8">
            <v>80000</v>
          </cell>
          <cell r="I8">
            <v>80000</v>
          </cell>
        </row>
        <row r="9">
          <cell r="A9" t="str">
            <v>cc2h3</v>
          </cell>
          <cell r="D9" t="str">
            <v>DC12.2</v>
          </cell>
          <cell r="E9" t="str">
            <v>2. Chuèi t©y ch­a ¨n qu¶</v>
          </cell>
          <cell r="F9" t="str">
            <v>C©y</v>
          </cell>
          <cell r="G9" t="str">
            <v>3</v>
          </cell>
          <cell r="H9">
            <v>15000</v>
          </cell>
          <cell r="I9">
            <v>45000</v>
          </cell>
        </row>
        <row r="10">
          <cell r="A10" t="str">
            <v>cc2h4</v>
          </cell>
          <cell r="D10" t="str">
            <v>DC9.6</v>
          </cell>
          <cell r="E10" t="str">
            <v>3. C©y d©u ¨n qu¶ 5 n¨m §K 15cm</v>
          </cell>
          <cell r="F10" t="str">
            <v>C©y</v>
          </cell>
          <cell r="G10" t="str">
            <v>2</v>
          </cell>
          <cell r="H10">
            <v>126000</v>
          </cell>
          <cell r="I10">
            <v>252000</v>
          </cell>
        </row>
        <row r="11">
          <cell r="A11" t="str">
            <v>cc2h5</v>
          </cell>
          <cell r="D11" t="str">
            <v>AC3</v>
          </cell>
          <cell r="E11" t="str">
            <v>4. S¾n d©y</v>
          </cell>
          <cell r="F11" t="str">
            <v>Hèc</v>
          </cell>
          <cell r="G11" t="str">
            <v>1</v>
          </cell>
          <cell r="H11">
            <v>30000</v>
          </cell>
          <cell r="I11">
            <v>30000</v>
          </cell>
          <cell r="J11" t="str">
            <v>¸p gi¸ tÝnh båi th­êng theo c©y GÊc</v>
          </cell>
        </row>
      </sheetData>
      <sheetData sheetId="8" refreshError="1">
        <row r="7">
          <cell r="B7">
            <v>4</v>
          </cell>
          <cell r="C7" t="str">
            <v>NguyÔn Quèc Hïng</v>
          </cell>
          <cell r="D7" t="str">
            <v>L3</v>
          </cell>
          <cell r="E7">
            <v>3000000</v>
          </cell>
          <cell r="F7" t="str">
            <v>Hç trî di chuyÓn trong ph¹m vi tØnh</v>
          </cell>
        </row>
        <row r="8">
          <cell r="B8">
            <v>5</v>
          </cell>
          <cell r="C8" t="str">
            <v>NguyÔn ThÞ Chî (Hång)</v>
          </cell>
          <cell r="D8" t="str">
            <v>LQ</v>
          </cell>
          <cell r="E8">
            <v>3000000</v>
          </cell>
          <cell r="F8" t="str">
            <v>Hç trî di chuyÓn trong ph¹m vi tØnh</v>
          </cell>
        </row>
        <row r="9">
          <cell r="C9" t="str">
            <v>Tæng céng:</v>
          </cell>
          <cell r="E9">
            <v>6000000</v>
          </cell>
        </row>
      </sheetData>
      <sheetData sheetId="9"/>
      <sheetData sheetId="10"/>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T ĐNN"/>
      <sheetName val="HP Dat"/>
      <sheetName val="DS"/>
      <sheetName val="BT dat"/>
    </sheetNames>
    <sheetDataSet>
      <sheetData sheetId="0" refreshError="1"/>
      <sheetData sheetId="1" refreshError="1"/>
      <sheetData sheetId="2">
        <row r="2">
          <cell r="A2">
            <v>1</v>
          </cell>
          <cell r="B2" t="str">
            <v>Dương Thị Món</v>
          </cell>
        </row>
        <row r="3">
          <cell r="A3">
            <v>2</v>
          </cell>
          <cell r="B3" t="str">
            <v>Nguyễn Thị Thanh Trà (chồng là Phan Văn Bơ)</v>
          </cell>
        </row>
        <row r="4">
          <cell r="A4">
            <v>3</v>
          </cell>
          <cell r="B4" t="str">
            <v>Ba A Báu + Ba Văn Đoàn</v>
          </cell>
        </row>
        <row r="5">
          <cell r="A5">
            <v>4</v>
          </cell>
          <cell r="B5" t="str">
            <v>Ba Văn Công</v>
          </cell>
        </row>
        <row r="6">
          <cell r="A6">
            <v>5</v>
          </cell>
          <cell r="B6" t="str">
            <v>Ba A Hạnh (Chiến) vợ Võ Thị Xuân</v>
          </cell>
        </row>
        <row r="7">
          <cell r="A7">
            <v>6</v>
          </cell>
          <cell r="B7" t="str">
            <v>Ba Ngọc Long</v>
          </cell>
        </row>
        <row r="8">
          <cell r="A8">
            <v>7</v>
          </cell>
          <cell r="B8" t="str">
            <v>Lành Văn Lào</v>
          </cell>
        </row>
        <row r="9">
          <cell r="A9">
            <v>8</v>
          </cell>
          <cell r="B9" t="str">
            <v>Ba A Đao</v>
          </cell>
        </row>
        <row r="10">
          <cell r="A10">
            <v>9</v>
          </cell>
          <cell r="B10" t="str">
            <v>Ba A Nam</v>
          </cell>
        </row>
        <row r="11">
          <cell r="A11">
            <v>10</v>
          </cell>
          <cell r="B11" t="str">
            <v>Sầm Đức Bình</v>
          </cell>
        </row>
        <row r="12">
          <cell r="A12">
            <v>11</v>
          </cell>
          <cell r="B12" t="str">
            <v>Tô Văn Quảng</v>
          </cell>
        </row>
      </sheetData>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
      <sheetName val="DG"/>
      <sheetName val="VKT"/>
      <sheetName val="HTDC"/>
      <sheetName val="BTdat"/>
      <sheetName val="HTro35%"/>
      <sheetName val="Báo cáo"/>
      <sheetName val="TH"/>
      <sheetName val="BB"/>
      <sheetName val="XL4Poppy"/>
      <sheetName val="#REF"/>
    </sheetNames>
    <sheetDataSet>
      <sheetData sheetId="0"/>
      <sheetData sheetId="1" refreshError="1"/>
      <sheetData sheetId="2" refreshError="1"/>
      <sheetData sheetId="3">
        <row r="4">
          <cell r="D4">
            <v>1</v>
          </cell>
          <cell r="E4" t="str">
            <v>Hoµng Anh</v>
          </cell>
          <cell r="F4" t="str">
            <v>l3</v>
          </cell>
          <cell r="G4">
            <v>3000000</v>
          </cell>
          <cell r="H4">
            <v>1800000</v>
          </cell>
          <cell r="I4">
            <v>4800000</v>
          </cell>
        </row>
        <row r="5">
          <cell r="D5">
            <v>2</v>
          </cell>
          <cell r="E5" t="str">
            <v>Voßng A M×nh</v>
          </cell>
          <cell r="F5" t="str">
            <v>l3</v>
          </cell>
          <cell r="G5">
            <v>3000000</v>
          </cell>
          <cell r="H5">
            <v>1800000</v>
          </cell>
          <cell r="I5">
            <v>4800000</v>
          </cell>
        </row>
        <row r="6">
          <cell r="D6">
            <v>10</v>
          </cell>
          <cell r="E6" t="str">
            <v>L­¬ng ThÞ Sy</v>
          </cell>
          <cell r="F6" t="str">
            <v>l3</v>
          </cell>
          <cell r="G6">
            <v>3000000</v>
          </cell>
          <cell r="H6">
            <v>1800000</v>
          </cell>
          <cell r="I6">
            <v>4800000</v>
          </cell>
        </row>
        <row r="7">
          <cell r="D7">
            <v>11</v>
          </cell>
          <cell r="E7" t="str">
            <v>NguyÔn V¨n Th¸y</v>
          </cell>
          <cell r="F7" t="str">
            <v>l3</v>
          </cell>
          <cell r="G7">
            <v>3000000</v>
          </cell>
          <cell r="H7">
            <v>1800000</v>
          </cell>
          <cell r="I7">
            <v>4800000</v>
          </cell>
        </row>
        <row r="8">
          <cell r="D8">
            <v>12</v>
          </cell>
          <cell r="E8" t="str">
            <v>Phan V¨n Bao</v>
          </cell>
          <cell r="F8" t="str">
            <v>l3</v>
          </cell>
          <cell r="G8">
            <v>3000000</v>
          </cell>
          <cell r="H8">
            <v>1800000</v>
          </cell>
          <cell r="I8">
            <v>4800000</v>
          </cell>
        </row>
        <row r="9">
          <cell r="D9">
            <v>31</v>
          </cell>
          <cell r="E9" t="str">
            <v>T¹ ThÞ Minh</v>
          </cell>
          <cell r="F9" t="str">
            <v>l1</v>
          </cell>
          <cell r="G9">
            <v>3000000</v>
          </cell>
          <cell r="H9">
            <v>3000000</v>
          </cell>
          <cell r="I9">
            <v>6000000</v>
          </cell>
        </row>
        <row r="10">
          <cell r="D10">
            <v>38</v>
          </cell>
          <cell r="E10" t="str">
            <v>Hoµng TiÕn Dòng</v>
          </cell>
          <cell r="F10" t="str">
            <v>l2</v>
          </cell>
          <cell r="G10">
            <v>3000000</v>
          </cell>
          <cell r="H10">
            <v>2400000</v>
          </cell>
          <cell r="I10">
            <v>5400000</v>
          </cell>
        </row>
        <row r="11">
          <cell r="D11">
            <v>52</v>
          </cell>
          <cell r="E11" t="str">
            <v>NguyÔn ThÞ MÕn</v>
          </cell>
          <cell r="F11" t="str">
            <v>l2</v>
          </cell>
          <cell r="G11">
            <v>3000000</v>
          </cell>
          <cell r="H11">
            <v>2400000</v>
          </cell>
          <cell r="I11">
            <v>5400000</v>
          </cell>
        </row>
        <row r="12">
          <cell r="D12">
            <v>53</v>
          </cell>
          <cell r="E12" t="str">
            <v>Vò V¨n ThuÇn</v>
          </cell>
          <cell r="F12" t="str">
            <v>l3</v>
          </cell>
          <cell r="G12">
            <v>3000000</v>
          </cell>
          <cell r="H12">
            <v>1800000</v>
          </cell>
          <cell r="I12">
            <v>4800000</v>
          </cell>
        </row>
        <row r="13">
          <cell r="D13">
            <v>54</v>
          </cell>
          <cell r="E13" t="str">
            <v>Vy ThÞ Nghiªm</v>
          </cell>
          <cell r="F13" t="str">
            <v>l3</v>
          </cell>
          <cell r="G13">
            <v>3000000</v>
          </cell>
          <cell r="H13">
            <v>1800000</v>
          </cell>
          <cell r="I13">
            <v>4800000</v>
          </cell>
        </row>
        <row r="14">
          <cell r="D14">
            <v>72</v>
          </cell>
          <cell r="E14" t="str">
            <v>Thµo Minh ThiÖp</v>
          </cell>
          <cell r="F14" t="str">
            <v>l3</v>
          </cell>
          <cell r="G14">
            <v>3000000</v>
          </cell>
          <cell r="H14">
            <v>1800000</v>
          </cell>
          <cell r="I14">
            <v>4800000</v>
          </cell>
        </row>
        <row r="15">
          <cell r="D15">
            <v>73</v>
          </cell>
          <cell r="E15" t="str">
            <v>Thµo Minh LÞch</v>
          </cell>
          <cell r="F15" t="str">
            <v>l3</v>
          </cell>
          <cell r="G15">
            <v>3000000</v>
          </cell>
          <cell r="H15">
            <v>1800000</v>
          </cell>
          <cell r="I15">
            <v>4800000</v>
          </cell>
        </row>
        <row r="16">
          <cell r="D16">
            <v>75</v>
          </cell>
          <cell r="E16" t="str">
            <v>NguyÔn Duy Tîi</v>
          </cell>
          <cell r="F16" t="str">
            <v>l3</v>
          </cell>
          <cell r="G16">
            <v>3000000</v>
          </cell>
          <cell r="H16">
            <v>1800000</v>
          </cell>
          <cell r="I16">
            <v>4800000</v>
          </cell>
        </row>
      </sheetData>
      <sheetData sheetId="4"/>
      <sheetData sheetId="5">
        <row r="6">
          <cell r="C6">
            <v>21</v>
          </cell>
          <cell r="D6" t="str">
            <v>L­¬ng V¨n TÝch</v>
          </cell>
          <cell r="G6">
            <v>29.51</v>
          </cell>
          <cell r="L6">
            <v>30985500</v>
          </cell>
          <cell r="N6">
            <v>30985500</v>
          </cell>
        </row>
        <row r="7">
          <cell r="E7">
            <v>36</v>
          </cell>
          <cell r="F7">
            <v>45</v>
          </cell>
          <cell r="G7">
            <v>29.51</v>
          </cell>
          <cell r="H7" t="str">
            <v>NN</v>
          </cell>
          <cell r="I7" t="str">
            <v>VT1</v>
          </cell>
          <cell r="J7" t="str">
            <v>vt1</v>
          </cell>
          <cell r="K7">
            <v>1050000</v>
          </cell>
          <cell r="L7">
            <v>30985500</v>
          </cell>
          <cell r="N7">
            <v>30985500</v>
          </cell>
        </row>
        <row r="8">
          <cell r="C8">
            <v>70</v>
          </cell>
          <cell r="D8" t="str">
            <v>Thµo ThÞ Minh T­</v>
          </cell>
          <cell r="G8">
            <v>5.64</v>
          </cell>
          <cell r="L8">
            <v>8093400</v>
          </cell>
          <cell r="M8">
            <v>5922000</v>
          </cell>
          <cell r="N8">
            <v>2171400</v>
          </cell>
        </row>
        <row r="9">
          <cell r="E9">
            <v>35</v>
          </cell>
          <cell r="F9" t="str">
            <v>76.1</v>
          </cell>
          <cell r="G9">
            <v>5.64</v>
          </cell>
          <cell r="H9" t="str">
            <v>NN</v>
          </cell>
          <cell r="I9" t="str">
            <v>VT1</v>
          </cell>
          <cell r="J9" t="str">
            <v>vt1</v>
          </cell>
          <cell r="K9">
            <v>1435000</v>
          </cell>
          <cell r="L9">
            <v>8093400</v>
          </cell>
          <cell r="M9">
            <v>5922000</v>
          </cell>
          <cell r="N9">
            <v>2171400</v>
          </cell>
        </row>
        <row r="10">
          <cell r="C10">
            <v>71</v>
          </cell>
          <cell r="D10" t="str">
            <v>Thµo ThÞ Minh §iÖp</v>
          </cell>
          <cell r="E10">
            <v>35</v>
          </cell>
          <cell r="G10">
            <v>38.08</v>
          </cell>
          <cell r="L10">
            <v>54644800</v>
          </cell>
          <cell r="M10">
            <v>39984000</v>
          </cell>
          <cell r="N10">
            <v>14660800</v>
          </cell>
        </row>
        <row r="11">
          <cell r="E11">
            <v>35</v>
          </cell>
          <cell r="F11" t="str">
            <v>76.2</v>
          </cell>
          <cell r="G11">
            <v>38.08</v>
          </cell>
          <cell r="H11" t="str">
            <v>NN</v>
          </cell>
          <cell r="I11" t="str">
            <v>VT1</v>
          </cell>
          <cell r="J11" t="str">
            <v>vt1</v>
          </cell>
          <cell r="K11">
            <v>1435000</v>
          </cell>
          <cell r="L11">
            <v>54644800</v>
          </cell>
          <cell r="M11">
            <v>39984000</v>
          </cell>
          <cell r="N11">
            <v>14660800</v>
          </cell>
        </row>
        <row r="12">
          <cell r="C12">
            <v>72</v>
          </cell>
          <cell r="D12" t="str">
            <v>Thµo Minh ThiÖp</v>
          </cell>
          <cell r="G12">
            <v>38.08</v>
          </cell>
          <cell r="L12">
            <v>54644800</v>
          </cell>
          <cell r="M12">
            <v>39984000</v>
          </cell>
          <cell r="N12">
            <v>14660800</v>
          </cell>
        </row>
        <row r="13">
          <cell r="E13">
            <v>35</v>
          </cell>
          <cell r="F13" t="str">
            <v>73.3</v>
          </cell>
          <cell r="G13">
            <v>38.08</v>
          </cell>
          <cell r="H13" t="str">
            <v>NN</v>
          </cell>
          <cell r="I13" t="str">
            <v>VT1</v>
          </cell>
          <cell r="J13" t="str">
            <v>vt1</v>
          </cell>
          <cell r="K13">
            <v>1435000</v>
          </cell>
          <cell r="L13">
            <v>54644800</v>
          </cell>
          <cell r="M13">
            <v>39984000</v>
          </cell>
          <cell r="N13">
            <v>14660800</v>
          </cell>
        </row>
        <row r="14">
          <cell r="C14">
            <v>73</v>
          </cell>
          <cell r="D14" t="str">
            <v>Thµo Minh LÞch</v>
          </cell>
          <cell r="G14">
            <v>38.08</v>
          </cell>
          <cell r="L14">
            <v>54644800</v>
          </cell>
          <cell r="M14">
            <v>39984000</v>
          </cell>
          <cell r="N14">
            <v>14660800</v>
          </cell>
        </row>
        <row r="15">
          <cell r="E15">
            <v>35</v>
          </cell>
          <cell r="F15" t="str">
            <v>73.4</v>
          </cell>
          <cell r="G15">
            <v>38.08</v>
          </cell>
          <cell r="H15" t="str">
            <v>NN</v>
          </cell>
          <cell r="I15" t="str">
            <v>VT1</v>
          </cell>
          <cell r="J15" t="str">
            <v>vt1</v>
          </cell>
          <cell r="K15">
            <v>1435000</v>
          </cell>
          <cell r="L15">
            <v>54644800</v>
          </cell>
          <cell r="M15">
            <v>39984000</v>
          </cell>
          <cell r="N15">
            <v>14660800</v>
          </cell>
        </row>
      </sheetData>
      <sheetData sheetId="6" refreshError="1"/>
      <sheetData sheetId="7" refreshError="1"/>
      <sheetData sheetId="8" refreshError="1"/>
      <sheetData sheetId="9" refreshError="1"/>
      <sheetData sheetId="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
      <sheetName val="DG"/>
      <sheetName val="DGKT 12"/>
      <sheetName val="VKT theo QD 12"/>
      <sheetName val="tong hop"/>
      <sheetName val="DG cay moi"/>
      <sheetName val="Cay"/>
      <sheetName val="Cây mật độ"/>
      <sheetName val="DAT"/>
      <sheetName val="TH"/>
      <sheetName val="SuaVKT"/>
      <sheetName val="BSungDGia"/>
      <sheetName val="bc DON O SANG"/>
      <sheetName val="chenh lech gia"/>
      <sheetName val="HC"/>
      <sheetName val="XXXXXXXX"/>
      <sheetName val="XXXXXXX0"/>
      <sheetName val="XXXXXXX1"/>
      <sheetName val="XL4Poppy"/>
    </sheetNames>
    <sheetDataSet>
      <sheetData sheetId="0"/>
      <sheetData sheetId="1"/>
      <sheetData sheetId="2"/>
      <sheetData sheetId="3"/>
      <sheetData sheetId="4"/>
      <sheetData sheetId="5">
        <row r="78">
          <cell r="A78" t="str">
            <v>AC1</v>
          </cell>
          <cell r="B78" t="str">
            <v>I</v>
          </cell>
          <cell r="C78" t="str">
            <v>Cây lương thực, thực phẩm</v>
          </cell>
        </row>
        <row r="79">
          <cell r="A79" t="str">
            <v>AC2</v>
          </cell>
          <cell r="B79" t="str">
            <v>1</v>
          </cell>
          <cell r="C79" t="str">
            <v>Sắn</v>
          </cell>
          <cell r="D79" t="str">
            <v>m2</v>
          </cell>
          <cell r="E79" t="str">
            <v>4.000</v>
          </cell>
        </row>
        <row r="80">
          <cell r="A80" t="str">
            <v>AC3</v>
          </cell>
          <cell r="B80" t="str">
            <v>2</v>
          </cell>
          <cell r="C80" t="str">
            <v>Khoai lang</v>
          </cell>
          <cell r="D80" t="str">
            <v>m2</v>
          </cell>
          <cell r="E80" t="str">
            <v>4.000</v>
          </cell>
        </row>
        <row r="81">
          <cell r="A81" t="str">
            <v>AC4</v>
          </cell>
          <cell r="B81" t="str">
            <v>3</v>
          </cell>
          <cell r="C81" t="str">
            <v>Ngô</v>
          </cell>
          <cell r="D81" t="str">
            <v>m2</v>
          </cell>
          <cell r="E81" t="str">
            <v>6.000</v>
          </cell>
        </row>
        <row r="82">
          <cell r="A82" t="str">
            <v>AC6</v>
          </cell>
          <cell r="B82" t="str">
            <v>4</v>
          </cell>
          <cell r="C82" t="str">
            <v>Lúa các loại</v>
          </cell>
          <cell r="D82" t="str">
            <v>m2</v>
          </cell>
          <cell r="E82" t="str">
            <v>7.000</v>
          </cell>
        </row>
        <row r="83">
          <cell r="A83" t="str">
            <v>AC7</v>
          </cell>
          <cell r="B83" t="str">
            <v>5</v>
          </cell>
          <cell r="C83" t="str">
            <v>Mạ mới gieo</v>
          </cell>
          <cell r="D83" t="str">
            <v>m2</v>
          </cell>
          <cell r="E83" t="str">
            <v>12.000</v>
          </cell>
        </row>
        <row r="84">
          <cell r="A84" t="str">
            <v>AC8</v>
          </cell>
          <cell r="B84" t="str">
            <v>6</v>
          </cell>
          <cell r="C84" t="str">
            <v>Các loại khoai khác, cây lấy củ, quả khác.</v>
          </cell>
          <cell r="D84" t="str">
            <v>m2</v>
          </cell>
          <cell r="E84" t="str">
            <v>7.000</v>
          </cell>
        </row>
        <row r="85">
          <cell r="A85" t="str">
            <v>AC7.1</v>
          </cell>
          <cell r="B85" t="str">
            <v>7</v>
          </cell>
          <cell r="C85" t="str">
            <v>Cây Sả, Riềng, Gừng, Nghệ</v>
          </cell>
          <cell r="D85" t="str">
            <v>Khóm</v>
          </cell>
        </row>
        <row r="86">
          <cell r="A86" t="str">
            <v>AC7.2</v>
          </cell>
          <cell r="C86" t="str">
            <v>- Khóm có số cây &lt;10</v>
          </cell>
          <cell r="D86" t="str">
            <v>Khóm</v>
          </cell>
          <cell r="E86" t="str">
            <v>8.000</v>
          </cell>
        </row>
        <row r="87">
          <cell r="A87" t="str">
            <v>AC7.3</v>
          </cell>
          <cell r="C87" t="str">
            <v>- Khóm có từ 10 cây trở lên</v>
          </cell>
          <cell r="D87" t="str">
            <v>Khóm</v>
          </cell>
          <cell r="E87" t="str">
            <v>22.000</v>
          </cell>
        </row>
        <row r="88">
          <cell r="A88" t="str">
            <v>AC8</v>
          </cell>
          <cell r="B88" t="str">
            <v>8</v>
          </cell>
          <cell r="C88" t="str">
            <v>Cây Dưa hấu, Dưa chuột, Dưa lê...</v>
          </cell>
          <cell r="D88" t="str">
            <v>Hốc</v>
          </cell>
        </row>
        <row r="89">
          <cell r="A89" t="str">
            <v>AC9</v>
          </cell>
          <cell r="C89" t="str">
            <v>- Mới trồng đến chiều dài thân cây dưới 100cm</v>
          </cell>
          <cell r="D89" t="str">
            <v>Hốc</v>
          </cell>
          <cell r="E89" t="str">
            <v>7.000</v>
          </cell>
        </row>
        <row r="90">
          <cell r="A90" t="str">
            <v>AC10</v>
          </cell>
          <cell r="C90" t="str">
            <v>- Chiều dài thân cây từ 100 cm trở lên.</v>
          </cell>
          <cell r="D90" t="str">
            <v>Hốc</v>
          </cell>
          <cell r="E90" t="str">
            <v>14.000</v>
          </cell>
        </row>
        <row r="91">
          <cell r="A91" t="str">
            <v>BC1</v>
          </cell>
          <cell r="B91" t="str">
            <v>9</v>
          </cell>
          <cell r="C91" t="str">
            <v>Rau xanh các loại:</v>
          </cell>
        </row>
        <row r="92">
          <cell r="A92" t="str">
            <v>BC2</v>
          </cell>
          <cell r="C92" t="str">
            <v>- Rau Cải ngồng, Cải làn, Đỗ Cô ve, Đỗ Hà lan</v>
          </cell>
          <cell r="D92" t="str">
            <v>m2</v>
          </cell>
          <cell r="E92" t="str">
            <v>17.000</v>
          </cell>
        </row>
        <row r="93">
          <cell r="A93" t="str">
            <v>BC3</v>
          </cell>
          <cell r="C93" t="str">
            <v>- Các loại rau khác</v>
          </cell>
          <cell r="D93" t="str">
            <v>m2</v>
          </cell>
          <cell r="E93" t="str">
            <v>8.500</v>
          </cell>
        </row>
        <row r="94">
          <cell r="A94" t="str">
            <v>BC4</v>
          </cell>
          <cell r="B94" t="str">
            <v>10</v>
          </cell>
          <cell r="C94" t="str">
            <v>Cây Bầu, Bí, Mướp, Gấc, Susu</v>
          </cell>
          <cell r="D94" t="str">
            <v>Hốc</v>
          </cell>
        </row>
        <row r="95">
          <cell r="A95" t="str">
            <v>BC5</v>
          </cell>
          <cell r="C95" t="str">
            <v>- Mới trồng đến chiều dài thân cây dưới 100cm</v>
          </cell>
          <cell r="D95" t="str">
            <v>Hốc</v>
          </cell>
          <cell r="E95" t="str">
            <v>9.000</v>
          </cell>
        </row>
        <row r="96">
          <cell r="A96" t="str">
            <v>BC6</v>
          </cell>
          <cell r="C96" t="str">
            <v>- Chiều dài thân cây từ 100 cm trở lên.</v>
          </cell>
          <cell r="D96" t="str">
            <v>Hốc</v>
          </cell>
          <cell r="E96" t="str">
            <v>28.000</v>
          </cell>
        </row>
        <row r="97">
          <cell r="A97" t="str">
            <v>BC7</v>
          </cell>
          <cell r="B97" t="str">
            <v>II</v>
          </cell>
          <cell r="C97" t="str">
            <v>Cây công nghiệp ngắn ngày</v>
          </cell>
        </row>
        <row r="98">
          <cell r="A98" t="str">
            <v>BC8</v>
          </cell>
          <cell r="B98" t="str">
            <v>1</v>
          </cell>
          <cell r="C98" t="str">
            <v>Cây Đỗ tương</v>
          </cell>
          <cell r="D98" t="str">
            <v>m2</v>
          </cell>
          <cell r="E98" t="str">
            <v>5.000</v>
          </cell>
        </row>
        <row r="99">
          <cell r="A99" t="str">
            <v>BC9</v>
          </cell>
          <cell r="B99" t="str">
            <v>2</v>
          </cell>
          <cell r="C99" t="str">
            <v>Cây Đỗ xanh</v>
          </cell>
          <cell r="D99" t="str">
            <v>m2</v>
          </cell>
          <cell r="E99" t="str">
            <v>5.000</v>
          </cell>
        </row>
        <row r="100">
          <cell r="A100" t="str">
            <v>BC10</v>
          </cell>
          <cell r="B100" t="str">
            <v>3</v>
          </cell>
          <cell r="C100" t="str">
            <v>Cây Thuốc lá, Thuốc lào, Thạch đen</v>
          </cell>
          <cell r="D100" t="str">
            <v>m2</v>
          </cell>
          <cell r="E100" t="str">
            <v>5.500</v>
          </cell>
        </row>
        <row r="101">
          <cell r="A101" t="str">
            <v>BC11</v>
          </cell>
          <cell r="B101" t="str">
            <v>4</v>
          </cell>
          <cell r="C101" t="str">
            <v>Cây Lạc, Vừng</v>
          </cell>
          <cell r="D101" t="str">
            <v>m2</v>
          </cell>
          <cell r="E101" t="str">
            <v>8.000</v>
          </cell>
        </row>
        <row r="102">
          <cell r="A102" t="str">
            <v>BC12</v>
          </cell>
          <cell r="B102" t="str">
            <v>5</v>
          </cell>
          <cell r="C102" t="str">
            <v>Cây Mía</v>
          </cell>
        </row>
        <row r="103">
          <cell r="A103" t="str">
            <v>BC13</v>
          </cell>
          <cell r="C103" t="str">
            <v>- Mới trồng đến dưới 3 tháng</v>
          </cell>
          <cell r="D103" t="str">
            <v>m2</v>
          </cell>
          <cell r="E103" t="str">
            <v>14.000</v>
          </cell>
        </row>
        <row r="104">
          <cell r="A104" t="str">
            <v>BC14</v>
          </cell>
          <cell r="C104" t="str">
            <v>- Trồng trên 3 tháng</v>
          </cell>
          <cell r="D104" t="str">
            <v>m2</v>
          </cell>
          <cell r="E104" t="str">
            <v>25.500</v>
          </cell>
        </row>
        <row r="105">
          <cell r="A105" t="str">
            <v>BC15</v>
          </cell>
          <cell r="C105" t="str">
            <v>- Đã thu hoạch (gốc ủ chờ khai thác vụ sau)</v>
          </cell>
          <cell r="D105" t="str">
            <v>m2</v>
          </cell>
          <cell r="E105" t="str">
            <v>10.000</v>
          </cell>
        </row>
        <row r="106">
          <cell r="A106" t="str">
            <v>BC16</v>
          </cell>
          <cell r="B106" t="str">
            <v>III</v>
          </cell>
          <cell r="C106" t="str">
            <v>Cây ăn quả</v>
          </cell>
        </row>
        <row r="107">
          <cell r="A107" t="str">
            <v>BC17</v>
          </cell>
          <cell r="B107" t="str">
            <v>1</v>
          </cell>
          <cell r="C107" t="str">
            <v>Cây Nhãn, Cây Vải.</v>
          </cell>
        </row>
        <row r="108">
          <cell r="A108" t="str">
            <v>BC18</v>
          </cell>
          <cell r="C108" t="str">
            <v>- Mới trồng đến dưới 1 năm.</v>
          </cell>
          <cell r="D108" t="str">
            <v>Cây</v>
          </cell>
          <cell r="E108" t="str">
            <v>45.000</v>
          </cell>
        </row>
        <row r="109">
          <cell r="A109" t="str">
            <v>BC19</v>
          </cell>
          <cell r="C109" t="str">
            <v>- Trồng 1 năm</v>
          </cell>
          <cell r="D109" t="str">
            <v>Cây</v>
          </cell>
          <cell r="E109" t="str">
            <v>60.000</v>
          </cell>
        </row>
        <row r="110">
          <cell r="A110" t="str">
            <v>BC20</v>
          </cell>
          <cell r="C110" t="str">
            <v>- Trồng 2 năm</v>
          </cell>
          <cell r="D110" t="str">
            <v>Cây</v>
          </cell>
          <cell r="E110" t="str">
            <v>90.000</v>
          </cell>
        </row>
        <row r="111">
          <cell r="A111" t="str">
            <v>BC21</v>
          </cell>
          <cell r="C111" t="str">
            <v>- Trồng 3 năm</v>
          </cell>
          <cell r="D111" t="str">
            <v>Cây</v>
          </cell>
          <cell r="E111" t="str">
            <v>120.000</v>
          </cell>
        </row>
        <row r="112">
          <cell r="A112" t="str">
            <v>BC22</v>
          </cell>
          <cell r="C112" t="str">
            <v>- Trồng 4 năm</v>
          </cell>
          <cell r="D112" t="str">
            <v>Cây</v>
          </cell>
          <cell r="E112" t="str">
            <v>185.000</v>
          </cell>
        </row>
        <row r="113">
          <cell r="A113" t="str">
            <v>BC23</v>
          </cell>
          <cell r="C113" t="str">
            <v>- Trồng trên 4 năm</v>
          </cell>
          <cell r="D113" t="str">
            <v>Cây</v>
          </cell>
          <cell r="E113" t="str">
            <v>202.000</v>
          </cell>
        </row>
        <row r="114">
          <cell r="A114" t="str">
            <v>BC24</v>
          </cell>
          <cell r="C114" t="str">
            <v>- Hái quả 1 năm</v>
          </cell>
          <cell r="D114" t="str">
            <v>Cây</v>
          </cell>
          <cell r="E114" t="str">
            <v>838.000</v>
          </cell>
        </row>
        <row r="115">
          <cell r="A115" t="str">
            <v>BC25</v>
          </cell>
          <cell r="C115" t="str">
            <v>- Hái quả từ 2 - 5 năm, ĐK gốc 8 - 20cm</v>
          </cell>
          <cell r="D115" t="str">
            <v>Cây</v>
          </cell>
          <cell r="E115" t="str">
            <v>993.000</v>
          </cell>
        </row>
        <row r="116">
          <cell r="A116" t="str">
            <v>BC26</v>
          </cell>
          <cell r="C116" t="str">
            <v>- Hái quả từ 6 - 10 năm, ĐK gốc trên 20-30cm</v>
          </cell>
          <cell r="D116" t="str">
            <v>Cây</v>
          </cell>
          <cell r="E116" t="str">
            <v>1.330.000</v>
          </cell>
        </row>
        <row r="117">
          <cell r="A117" t="str">
            <v>BC27</v>
          </cell>
          <cell r="C117" t="str">
            <v>- Hái quả trên 10 năm, ĐK gốc trên 30cm</v>
          </cell>
          <cell r="D117" t="str">
            <v>Cây</v>
          </cell>
          <cell r="E117" t="str">
            <v>1.666.000</v>
          </cell>
        </row>
        <row r="118">
          <cell r="A118" t="str">
            <v>BC28</v>
          </cell>
          <cell r="B118" t="str">
            <v>2</v>
          </cell>
          <cell r="C118" t="str">
            <v>Cây Hồng, Hồng Xiêm, Xoài.</v>
          </cell>
        </row>
        <row r="119">
          <cell r="A119" t="str">
            <v>BC29</v>
          </cell>
          <cell r="C119" t="str">
            <v>- Mới trồng đến dưới 1 năm</v>
          </cell>
          <cell r="D119" t="str">
            <v>Cây</v>
          </cell>
          <cell r="E119" t="str">
            <v>45.000</v>
          </cell>
        </row>
        <row r="120">
          <cell r="A120" t="str">
            <v>BC30</v>
          </cell>
          <cell r="C120" t="str">
            <v>- Trồng 1 năm</v>
          </cell>
          <cell r="D120" t="str">
            <v>Cây</v>
          </cell>
          <cell r="E120" t="str">
            <v>75.000</v>
          </cell>
        </row>
        <row r="121">
          <cell r="A121" t="str">
            <v>BC31</v>
          </cell>
          <cell r="C121" t="str">
            <v>- Trồng 2 năm</v>
          </cell>
          <cell r="D121" t="str">
            <v>Cây</v>
          </cell>
          <cell r="E121" t="str">
            <v>100.000</v>
          </cell>
        </row>
        <row r="122">
          <cell r="A122" t="str">
            <v>BC32</v>
          </cell>
          <cell r="C122" t="str">
            <v>- Trồng 3 năm</v>
          </cell>
          <cell r="D122" t="str">
            <v>Cây</v>
          </cell>
          <cell r="E122" t="str">
            <v>151.500</v>
          </cell>
        </row>
        <row r="123">
          <cell r="A123" t="str">
            <v>BC33</v>
          </cell>
          <cell r="C123" t="str">
            <v>- Trồng 4 năm</v>
          </cell>
          <cell r="D123" t="str">
            <v>Cây</v>
          </cell>
          <cell r="E123" t="str">
            <v>252.500</v>
          </cell>
        </row>
        <row r="124">
          <cell r="A124" t="str">
            <v>BC34</v>
          </cell>
          <cell r="C124" t="str">
            <v>- Trồng trên 4 năm</v>
          </cell>
          <cell r="D124" t="str">
            <v>Cây</v>
          </cell>
          <cell r="E124" t="str">
            <v>303.000</v>
          </cell>
        </row>
        <row r="125">
          <cell r="A125" t="str">
            <v>BC35</v>
          </cell>
          <cell r="C125" t="str">
            <v>- Hái quả 1 năm</v>
          </cell>
          <cell r="D125" t="str">
            <v>Cây</v>
          </cell>
          <cell r="E125" t="str">
            <v>838.000</v>
          </cell>
        </row>
        <row r="126">
          <cell r="A126" t="str">
            <v>BC36</v>
          </cell>
          <cell r="C126" t="str">
            <v>- Hái quả từ 2 - 5 năm, ĐK gốc 6-15cm</v>
          </cell>
          <cell r="D126" t="str">
            <v>Cây</v>
          </cell>
          <cell r="E126" t="str">
            <v>1.242.000</v>
          </cell>
        </row>
        <row r="127">
          <cell r="A127" t="str">
            <v>BC37</v>
          </cell>
          <cell r="C127" t="str">
            <v>- Hái quả trên 5 năm, ĐK gốc trên 15-25cm</v>
          </cell>
          <cell r="D127" t="str">
            <v>Cây</v>
          </cell>
          <cell r="E127" t="str">
            <v>1.666.000</v>
          </cell>
        </row>
        <row r="128">
          <cell r="A128" t="str">
            <v>BC38</v>
          </cell>
          <cell r="B128" t="str">
            <v>3</v>
          </cell>
          <cell r="C128" t="str">
            <v>Cây Cam, Quýt, Na, Chanh, Quất hái quả.</v>
          </cell>
        </row>
        <row r="129">
          <cell r="A129" t="str">
            <v>BC39</v>
          </cell>
          <cell r="C129" t="str">
            <v>- Mới trồng đến dưới 1 năm</v>
          </cell>
          <cell r="D129" t="str">
            <v>Cây</v>
          </cell>
          <cell r="E129" t="str">
            <v>37.000</v>
          </cell>
        </row>
        <row r="130">
          <cell r="A130" t="str">
            <v>BC40</v>
          </cell>
          <cell r="C130" t="str">
            <v>- Trồng 1 năm</v>
          </cell>
          <cell r="D130" t="str">
            <v>Cây</v>
          </cell>
          <cell r="E130" t="str">
            <v>57.000</v>
          </cell>
        </row>
        <row r="131">
          <cell r="A131" t="str">
            <v>BC41</v>
          </cell>
          <cell r="C131" t="str">
            <v>- Trồng 2 năm</v>
          </cell>
          <cell r="D131" t="str">
            <v>Cây</v>
          </cell>
          <cell r="E131" t="str">
            <v>76.000</v>
          </cell>
        </row>
        <row r="132">
          <cell r="A132" t="str">
            <v>BC42</v>
          </cell>
          <cell r="C132" t="str">
            <v>- Trồng 3 năm</v>
          </cell>
          <cell r="D132" t="str">
            <v>Cây</v>
          </cell>
          <cell r="E132" t="str">
            <v>100.000</v>
          </cell>
        </row>
        <row r="133">
          <cell r="A133" t="str">
            <v>BC43</v>
          </cell>
          <cell r="C133" t="str">
            <v>- Trồng 4 năm</v>
          </cell>
          <cell r="D133" t="str">
            <v>Cây</v>
          </cell>
          <cell r="E133" t="str">
            <v>152.000</v>
          </cell>
        </row>
        <row r="134">
          <cell r="A134" t="str">
            <v>BC44</v>
          </cell>
          <cell r="C134" t="str">
            <v>- Trồng trên 4 năm</v>
          </cell>
          <cell r="D134" t="str">
            <v>Cây</v>
          </cell>
          <cell r="E134" t="str">
            <v>202.000</v>
          </cell>
        </row>
        <row r="135">
          <cell r="A135" t="str">
            <v>BC45</v>
          </cell>
          <cell r="C135" t="str">
            <v>- Hái quả 1 năm</v>
          </cell>
          <cell r="D135" t="str">
            <v>Cây</v>
          </cell>
          <cell r="E135" t="str">
            <v>530.000</v>
          </cell>
        </row>
        <row r="136">
          <cell r="A136" t="str">
            <v>BC46</v>
          </cell>
          <cell r="C136" t="str">
            <v>- Hái quả từ 2 - 5 năm, ĐK gốc 5-10cm</v>
          </cell>
          <cell r="D136" t="str">
            <v>Cây</v>
          </cell>
          <cell r="E136" t="str">
            <v>783.000</v>
          </cell>
        </row>
        <row r="137">
          <cell r="A137" t="str">
            <v>BC47</v>
          </cell>
          <cell r="C137" t="str">
            <v>- Hái quả trên 5 năm, ĐK gốc trên 10cm</v>
          </cell>
          <cell r="D137" t="str">
            <v>Cây</v>
          </cell>
          <cell r="E137" t="str">
            <v>1.047.000</v>
          </cell>
        </row>
        <row r="138">
          <cell r="A138" t="str">
            <v>BC48</v>
          </cell>
          <cell r="B138" t="str">
            <v>4</v>
          </cell>
          <cell r="C138" t="str">
            <v>Cây Lê, Mác mật, Quất hồng bì.</v>
          </cell>
        </row>
        <row r="139">
          <cell r="A139" t="str">
            <v>BC49</v>
          </cell>
          <cell r="C139" t="str">
            <v>- Mới trồng đến dưới 1 năm</v>
          </cell>
          <cell r="D139" t="str">
            <v>Cây</v>
          </cell>
          <cell r="E139" t="str">
            <v>45.000</v>
          </cell>
        </row>
        <row r="140">
          <cell r="A140" t="str">
            <v>BC50</v>
          </cell>
          <cell r="C140" t="str">
            <v>- Trồng 1 năm</v>
          </cell>
          <cell r="D140" t="str">
            <v>Cây</v>
          </cell>
          <cell r="E140" t="str">
            <v>90.000</v>
          </cell>
        </row>
        <row r="141">
          <cell r="A141" t="str">
            <v>BC51</v>
          </cell>
          <cell r="C141" t="str">
            <v>- Trồng 2 năm</v>
          </cell>
          <cell r="D141" t="str">
            <v>Cây</v>
          </cell>
          <cell r="E141" t="str">
            <v>112.000</v>
          </cell>
        </row>
        <row r="142">
          <cell r="A142" t="str">
            <v>BC52</v>
          </cell>
          <cell r="C142" t="str">
            <v>- Trồng 3 năm</v>
          </cell>
          <cell r="D142" t="str">
            <v>Cây</v>
          </cell>
          <cell r="E142" t="str">
            <v>150.000</v>
          </cell>
        </row>
        <row r="143">
          <cell r="A143" t="str">
            <v>BC53</v>
          </cell>
          <cell r="C143" t="str">
            <v>- Trồng 4 năm</v>
          </cell>
          <cell r="D143" t="str">
            <v>Cây</v>
          </cell>
          <cell r="E143" t="str">
            <v>177.000</v>
          </cell>
        </row>
        <row r="144">
          <cell r="A144" t="str">
            <v>BC54</v>
          </cell>
          <cell r="C144" t="str">
            <v>- Trồng 5 năm</v>
          </cell>
          <cell r="D144" t="str">
            <v>Cây</v>
          </cell>
          <cell r="E144" t="str">
            <v>202.000</v>
          </cell>
        </row>
        <row r="145">
          <cell r="A145" t="str">
            <v>BC55</v>
          </cell>
          <cell r="C145" t="str">
            <v>- Trồng trên 5 năm</v>
          </cell>
          <cell r="D145" t="str">
            <v>Cây</v>
          </cell>
          <cell r="E145" t="str">
            <v>252.000</v>
          </cell>
        </row>
        <row r="146">
          <cell r="A146" t="str">
            <v>BC56</v>
          </cell>
          <cell r="C146" t="str">
            <v>- Hái quả 1 năm</v>
          </cell>
          <cell r="D146" t="str">
            <v>Cây</v>
          </cell>
          <cell r="E146" t="str">
            <v>525.000</v>
          </cell>
        </row>
        <row r="147">
          <cell r="A147" t="str">
            <v>BC57</v>
          </cell>
          <cell r="C147" t="str">
            <v>- Hái quả từ 2 - 8 năm, ĐK gốc 5-20cm</v>
          </cell>
          <cell r="D147" t="str">
            <v>Cây</v>
          </cell>
          <cell r="E147" t="str">
            <v>788.000</v>
          </cell>
        </row>
        <row r="148">
          <cell r="A148" t="str">
            <v>BC58</v>
          </cell>
          <cell r="C148" t="str">
            <v>- Hái quả trên 8 năm, ĐK gốc trên 20cm</v>
          </cell>
          <cell r="D148" t="str">
            <v>Cây</v>
          </cell>
          <cell r="E148" t="str">
            <v>1.047.000</v>
          </cell>
        </row>
        <row r="149">
          <cell r="A149" t="str">
            <v>BC59</v>
          </cell>
          <cell r="B149" t="str">
            <v>5</v>
          </cell>
          <cell r="C149" t="str">
            <v>Cây Mít.</v>
          </cell>
        </row>
        <row r="150">
          <cell r="A150" t="str">
            <v>BC60</v>
          </cell>
          <cell r="C150" t="str">
            <v>- Mới trồng đến dưới 1 năm</v>
          </cell>
          <cell r="D150" t="str">
            <v>Cây</v>
          </cell>
          <cell r="E150" t="str">
            <v>30.000</v>
          </cell>
        </row>
        <row r="151">
          <cell r="A151" t="str">
            <v>BC61</v>
          </cell>
          <cell r="D151" t="str">
            <v>Cây</v>
          </cell>
          <cell r="E151" t="str">
            <v>37.000</v>
          </cell>
        </row>
        <row r="152">
          <cell r="A152" t="str">
            <v>BC62</v>
          </cell>
          <cell r="C152" t="str">
            <v>- Trồng 2 năm</v>
          </cell>
          <cell r="D152" t="str">
            <v>Cây</v>
          </cell>
          <cell r="E152" t="str">
            <v>50.000</v>
          </cell>
        </row>
        <row r="153">
          <cell r="A153" t="str">
            <v>BC63</v>
          </cell>
          <cell r="C153" t="str">
            <v>- Trồng 3 năm</v>
          </cell>
          <cell r="D153" t="str">
            <v>Cây</v>
          </cell>
          <cell r="E153" t="str">
            <v>76.000</v>
          </cell>
        </row>
        <row r="154">
          <cell r="A154" t="str">
            <v>BC64</v>
          </cell>
          <cell r="C154" t="str">
            <v>- Trồng 4 năm</v>
          </cell>
          <cell r="D154" t="str">
            <v>Cây</v>
          </cell>
          <cell r="E154" t="str">
            <v>90.000</v>
          </cell>
        </row>
        <row r="155">
          <cell r="A155" t="str">
            <v>BC65</v>
          </cell>
          <cell r="C155" t="str">
            <v>- Trồng 5 năm</v>
          </cell>
          <cell r="D155" t="str">
            <v>Cây</v>
          </cell>
          <cell r="E155" t="str">
            <v>106.000</v>
          </cell>
        </row>
        <row r="156">
          <cell r="A156" t="str">
            <v>BC66</v>
          </cell>
          <cell r="C156" t="str">
            <v>- Trồng trên 5 năm</v>
          </cell>
          <cell r="D156" t="str">
            <v>Cây</v>
          </cell>
          <cell r="E156" t="str">
            <v>177.000</v>
          </cell>
        </row>
        <row r="157">
          <cell r="A157" t="str">
            <v>BC67</v>
          </cell>
          <cell r="C157" t="str">
            <v>- Hái quả 1 năm</v>
          </cell>
          <cell r="D157" t="str">
            <v>Cây</v>
          </cell>
          <cell r="E157" t="str">
            <v>515.000</v>
          </cell>
        </row>
        <row r="158">
          <cell r="A158" t="str">
            <v>BC68</v>
          </cell>
          <cell r="C158" t="str">
            <v>- Hái quả từ 2 - 12 năm, ĐK gốc 10-25cm</v>
          </cell>
          <cell r="D158" t="str">
            <v>Cây</v>
          </cell>
          <cell r="E158" t="str">
            <v>788.000</v>
          </cell>
        </row>
        <row r="159">
          <cell r="A159" t="str">
            <v>BC69</v>
          </cell>
          <cell r="C159" t="str">
            <v>- Hái quả trên 12 năm, ĐK gốc trên 25cm</v>
          </cell>
          <cell r="D159" t="str">
            <v>Cây</v>
          </cell>
          <cell r="E159" t="str">
            <v>1.045.000</v>
          </cell>
        </row>
        <row r="160">
          <cell r="A160" t="str">
            <v>BC70</v>
          </cell>
          <cell r="B160" t="str">
            <v>6</v>
          </cell>
          <cell r="C160" t="str">
            <v>Cây Quéo, Muỗng, Khế, Dọc, Trứng gà, Cóc.</v>
          </cell>
        </row>
        <row r="161">
          <cell r="A161" t="str">
            <v>BC71</v>
          </cell>
          <cell r="C161" t="str">
            <v>- Mới trồng đến dưới 1 năm</v>
          </cell>
          <cell r="D161" t="str">
            <v>Cây</v>
          </cell>
          <cell r="E161" t="str">
            <v>30.000</v>
          </cell>
        </row>
        <row r="162">
          <cell r="A162" t="str">
            <v>BC72</v>
          </cell>
          <cell r="C162" t="str">
            <v>- Trồng 1 năm</v>
          </cell>
          <cell r="D162" t="str">
            <v>Cây</v>
          </cell>
          <cell r="E162" t="str">
            <v>67.000</v>
          </cell>
        </row>
        <row r="163">
          <cell r="A163" t="str">
            <v>BC73</v>
          </cell>
          <cell r="C163" t="str">
            <v>- Trồng 2 năm</v>
          </cell>
          <cell r="D163" t="str">
            <v>Cây</v>
          </cell>
          <cell r="E163" t="str">
            <v>90.000</v>
          </cell>
        </row>
        <row r="164">
          <cell r="A164" t="str">
            <v>BC74</v>
          </cell>
          <cell r="C164" t="str">
            <v>- Trồng 3 năm</v>
          </cell>
          <cell r="D164" t="str">
            <v>Cây</v>
          </cell>
          <cell r="E164" t="str">
            <v>106.000</v>
          </cell>
        </row>
        <row r="165">
          <cell r="A165" t="str">
            <v>BC75</v>
          </cell>
          <cell r="C165" t="str">
            <v>- Trồng 4 năm</v>
          </cell>
          <cell r="D165" t="str">
            <v>Cây</v>
          </cell>
          <cell r="E165" t="str">
            <v>152.000</v>
          </cell>
        </row>
        <row r="166">
          <cell r="A166" t="str">
            <v>BC76</v>
          </cell>
          <cell r="C166" t="str">
            <v>- Trồng trên 4 năm</v>
          </cell>
          <cell r="D166" t="str">
            <v>Cây</v>
          </cell>
          <cell r="E166" t="str">
            <v>188.000</v>
          </cell>
        </row>
        <row r="167">
          <cell r="A167" t="str">
            <v>BC77</v>
          </cell>
          <cell r="C167" t="str">
            <v>- Hái quả 1 năm</v>
          </cell>
          <cell r="D167" t="str">
            <v>Cây</v>
          </cell>
          <cell r="E167" t="str">
            <v>424.000</v>
          </cell>
        </row>
        <row r="168">
          <cell r="A168" t="str">
            <v>BC78</v>
          </cell>
          <cell r="C168" t="str">
            <v>- Hái quả từ 2 - 5 năm, ĐK gốc 6-15cm</v>
          </cell>
          <cell r="D168" t="str">
            <v>Cây</v>
          </cell>
          <cell r="E168" t="str">
            <v>636.000</v>
          </cell>
        </row>
        <row r="169">
          <cell r="A169" t="str">
            <v>BC79</v>
          </cell>
          <cell r="C169" t="str">
            <v>- Hái quả từ 6 - 10 năm, ĐK gốc trên 15-25cm</v>
          </cell>
          <cell r="D169" t="str">
            <v>Cây</v>
          </cell>
          <cell r="E169" t="str">
            <v>838.000</v>
          </cell>
        </row>
        <row r="170">
          <cell r="A170" t="str">
            <v>BC80</v>
          </cell>
          <cell r="C170" t="str">
            <v>- Hái quả trên 10 năm, ĐK gốc trên 25cm</v>
          </cell>
          <cell r="D170" t="str">
            <v>Cây</v>
          </cell>
          <cell r="E170" t="str">
            <v>1.045.000</v>
          </cell>
        </row>
        <row r="171">
          <cell r="A171" t="str">
            <v>BC81</v>
          </cell>
          <cell r="B171" t="str">
            <v>7</v>
          </cell>
          <cell r="C171" t="str">
            <v>Cây Táo, Mận, Mơ, Đào, Bưởi.</v>
          </cell>
        </row>
        <row r="172">
          <cell r="A172" t="str">
            <v>BC82</v>
          </cell>
          <cell r="C172" t="str">
            <v>- Mới trồng đến dưới 1 năm</v>
          </cell>
          <cell r="D172" t="str">
            <v>Cây</v>
          </cell>
          <cell r="E172" t="str">
            <v>37.000</v>
          </cell>
        </row>
        <row r="173">
          <cell r="A173" t="str">
            <v>BC83</v>
          </cell>
          <cell r="C173" t="str">
            <v>- Trồng 1 năm</v>
          </cell>
          <cell r="D173" t="str">
            <v>Cây</v>
          </cell>
          <cell r="E173" t="str">
            <v>57.000</v>
          </cell>
        </row>
        <row r="174">
          <cell r="A174" t="str">
            <v>BC84</v>
          </cell>
          <cell r="C174" t="str">
            <v>- Trồng 2 năm</v>
          </cell>
          <cell r="D174" t="str">
            <v>Cây</v>
          </cell>
          <cell r="E174" t="str">
            <v>76.000</v>
          </cell>
        </row>
        <row r="175">
          <cell r="A175" t="str">
            <v>BC85</v>
          </cell>
          <cell r="C175" t="str">
            <v>- Trồng 3 năm</v>
          </cell>
          <cell r="D175" t="str">
            <v>Cây</v>
          </cell>
          <cell r="E175" t="str">
            <v>126.000</v>
          </cell>
        </row>
        <row r="176">
          <cell r="A176" t="str">
            <v>BC86</v>
          </cell>
          <cell r="C176" t="str">
            <v>- Trồng trên 3 năm</v>
          </cell>
          <cell r="D176" t="str">
            <v>Cây</v>
          </cell>
          <cell r="E176" t="str">
            <v>177.000</v>
          </cell>
        </row>
        <row r="177">
          <cell r="A177" t="str">
            <v>BC87</v>
          </cell>
          <cell r="C177" t="str">
            <v>- Hái quả 1 năm</v>
          </cell>
          <cell r="D177" t="str">
            <v>Cây</v>
          </cell>
          <cell r="E177" t="str">
            <v>466.000</v>
          </cell>
        </row>
        <row r="178">
          <cell r="A178" t="str">
            <v>BC88</v>
          </cell>
          <cell r="C178" t="str">
            <v>- Hái quả từ 2 - 8 năm, ĐK gốc 6-15cm</v>
          </cell>
          <cell r="D178" t="str">
            <v>Cây</v>
          </cell>
          <cell r="E178" t="str">
            <v>698.000</v>
          </cell>
        </row>
        <row r="179">
          <cell r="A179" t="str">
            <v>BC89</v>
          </cell>
          <cell r="C179" t="str">
            <v>- Hái quả trên 8 năm, ĐK gốc trên 15-25cm</v>
          </cell>
          <cell r="D179" t="str">
            <v>Cây</v>
          </cell>
          <cell r="E179" t="str">
            <v>838.000</v>
          </cell>
        </row>
        <row r="180">
          <cell r="A180" t="str">
            <v>BC90</v>
          </cell>
          <cell r="B180" t="str">
            <v>8</v>
          </cell>
          <cell r="C180" t="str">
            <v>Cây Cau lấy quả, Dừa lấy quả.</v>
          </cell>
        </row>
        <row r="181">
          <cell r="A181" t="str">
            <v>BC91</v>
          </cell>
          <cell r="C181" t="str">
            <v>- Mới trồng đến dưới 1 năm</v>
          </cell>
          <cell r="D181" t="str">
            <v>Cây</v>
          </cell>
          <cell r="E181" t="str">
            <v>30.000</v>
          </cell>
        </row>
        <row r="182">
          <cell r="A182" t="str">
            <v>BC92</v>
          </cell>
          <cell r="C182" t="str">
            <v>- Trồng 1 năm</v>
          </cell>
          <cell r="D182" t="str">
            <v>Cây</v>
          </cell>
          <cell r="E182" t="str">
            <v>57.000</v>
          </cell>
        </row>
        <row r="183">
          <cell r="A183" t="str">
            <v>BC93</v>
          </cell>
          <cell r="C183" t="str">
            <v>- Trồng 2 năm</v>
          </cell>
          <cell r="D183" t="str">
            <v>Cây</v>
          </cell>
          <cell r="E183" t="str">
            <v>76.000</v>
          </cell>
        </row>
        <row r="184">
          <cell r="A184" t="str">
            <v>BC94</v>
          </cell>
          <cell r="C184" t="str">
            <v>- Trồng trên 2 năm</v>
          </cell>
          <cell r="D184" t="str">
            <v>Cây</v>
          </cell>
          <cell r="E184" t="str">
            <v>86.000</v>
          </cell>
        </row>
        <row r="185">
          <cell r="A185" t="str">
            <v>BC95</v>
          </cell>
          <cell r="C185" t="str">
            <v>- Hái quả 1 năm</v>
          </cell>
          <cell r="D185" t="str">
            <v>Cây</v>
          </cell>
          <cell r="E185" t="str">
            <v>106.000</v>
          </cell>
        </row>
        <row r="186">
          <cell r="A186" t="str">
            <v>BC96</v>
          </cell>
          <cell r="C186" t="str">
            <v>- Hái quả từ 2 - 5 năm</v>
          </cell>
          <cell r="D186" t="str">
            <v>Cây</v>
          </cell>
          <cell r="E186" t="str">
            <v>156.000</v>
          </cell>
        </row>
        <row r="187">
          <cell r="A187" t="str">
            <v>BC97</v>
          </cell>
          <cell r="C187" t="str">
            <v>- Hái quả trên 5 năm</v>
          </cell>
          <cell r="D187" t="str">
            <v>Cây</v>
          </cell>
          <cell r="E187" t="str">
            <v>212.000</v>
          </cell>
        </row>
        <row r="188">
          <cell r="A188" t="str">
            <v>BC98</v>
          </cell>
          <cell r="B188" t="str">
            <v>9</v>
          </cell>
          <cell r="C188" t="str">
            <v>Cây Ổi, Nhót, Gioi, Bồ quân, Dâu da, Thìu lịu, Sung, Tai chua, Dâu ăn quả, Thị, Phật thủ, Me.</v>
          </cell>
        </row>
        <row r="189">
          <cell r="A189" t="str">
            <v>BC99</v>
          </cell>
          <cell r="C189" t="str">
            <v>- Mới trồng đến dưới 1 năm</v>
          </cell>
          <cell r="D189" t="str">
            <v>Cây</v>
          </cell>
          <cell r="E189" t="str">
            <v>30.000</v>
          </cell>
        </row>
        <row r="190">
          <cell r="A190" t="str">
            <v>BC100</v>
          </cell>
          <cell r="C190" t="str">
            <v>- Trồng 1 năm</v>
          </cell>
          <cell r="D190" t="str">
            <v>Cây</v>
          </cell>
          <cell r="E190" t="str">
            <v>60.000</v>
          </cell>
        </row>
        <row r="191">
          <cell r="A191" t="str">
            <v>BC101</v>
          </cell>
          <cell r="C191" t="str">
            <v>- Trồng 2 năm</v>
          </cell>
          <cell r="D191" t="str">
            <v>Cây</v>
          </cell>
          <cell r="E191" t="str">
            <v>77.000</v>
          </cell>
        </row>
        <row r="192">
          <cell r="A192" t="str">
            <v>BC102</v>
          </cell>
          <cell r="C192" t="str">
            <v>- Trồng trên 2 năm</v>
          </cell>
          <cell r="D192" t="str">
            <v>Cây</v>
          </cell>
          <cell r="E192" t="str">
            <v>90.000</v>
          </cell>
        </row>
        <row r="193">
          <cell r="A193" t="str">
            <v>BC103</v>
          </cell>
          <cell r="C193" t="str">
            <v>- Hái quả 1 năm</v>
          </cell>
          <cell r="D193" t="str">
            <v>Cây</v>
          </cell>
          <cell r="E193" t="str">
            <v>106.000</v>
          </cell>
        </row>
        <row r="194">
          <cell r="A194" t="str">
            <v>BC104</v>
          </cell>
          <cell r="C194" t="str">
            <v>- Hái quả từ 2 - 8 năm, ĐK gốc 6-15cm</v>
          </cell>
          <cell r="D194" t="str">
            <v>Cây</v>
          </cell>
          <cell r="E194" t="str">
            <v>156.000</v>
          </cell>
        </row>
        <row r="195">
          <cell r="A195" t="str">
            <v>BC105</v>
          </cell>
          <cell r="C195" t="str">
            <v>- Hái quả trên 8 năm, ĐK gốc trên 15cm</v>
          </cell>
          <cell r="D195" t="str">
            <v>Cây</v>
          </cell>
          <cell r="E195" t="str">
            <v>212.000</v>
          </cell>
        </row>
        <row r="196">
          <cell r="A196" t="str">
            <v>BC106</v>
          </cell>
          <cell r="B196" t="str">
            <v>10</v>
          </cell>
          <cell r="C196" t="str">
            <v>Cây Nho, Thanh long.</v>
          </cell>
        </row>
        <row r="197">
          <cell r="A197" t="str">
            <v>BC107</v>
          </cell>
          <cell r="C197" t="str">
            <v>- Mới trồng đến dưới 1 năm</v>
          </cell>
          <cell r="D197" t="str">
            <v>Cây</v>
          </cell>
          <cell r="E197" t="str">
            <v>47.000</v>
          </cell>
        </row>
        <row r="198">
          <cell r="A198" t="str">
            <v>BC108</v>
          </cell>
          <cell r="C198" t="str">
            <v>- Hái quả 1 năm</v>
          </cell>
          <cell r="D198" t="str">
            <v>Cây</v>
          </cell>
          <cell r="E198" t="str">
            <v>106.000</v>
          </cell>
        </row>
        <row r="199">
          <cell r="A199" t="str">
            <v>BC109</v>
          </cell>
          <cell r="C199" t="str">
            <v>- Hái quả từ 2 - 8 năm</v>
          </cell>
          <cell r="D199" t="str">
            <v>Cây</v>
          </cell>
          <cell r="E199" t="str">
            <v>318.000</v>
          </cell>
        </row>
        <row r="200">
          <cell r="A200" t="str">
            <v>BC110</v>
          </cell>
          <cell r="C200" t="str">
            <v>- Hái quả trên 8 năm</v>
          </cell>
          <cell r="D200" t="str">
            <v>Cây</v>
          </cell>
          <cell r="E200" t="str">
            <v>158.000</v>
          </cell>
        </row>
        <row r="201">
          <cell r="A201" t="str">
            <v>BC111</v>
          </cell>
          <cell r="B201" t="str">
            <v>11</v>
          </cell>
          <cell r="C201" t="str">
            <v>Cây Đu đủ.</v>
          </cell>
        </row>
        <row r="202">
          <cell r="A202" t="str">
            <v>BC112</v>
          </cell>
          <cell r="C202" t="str">
            <v>- Mới trồng, chưa có quả</v>
          </cell>
          <cell r="D202" t="str">
            <v>Cây</v>
          </cell>
          <cell r="E202" t="str">
            <v>17.000</v>
          </cell>
        </row>
        <row r="203">
          <cell r="A203" t="str">
            <v>BC113</v>
          </cell>
          <cell r="C203" t="str">
            <v>- Đang có quả</v>
          </cell>
          <cell r="D203" t="str">
            <v>Cây</v>
          </cell>
          <cell r="E203" t="str">
            <v>212.000</v>
          </cell>
        </row>
        <row r="204">
          <cell r="A204" t="str">
            <v>BC114</v>
          </cell>
          <cell r="C204" t="str">
            <v>- Hái quả trên 2 năm</v>
          </cell>
          <cell r="D204" t="str">
            <v>Cây</v>
          </cell>
          <cell r="E204" t="str">
            <v>106.000</v>
          </cell>
        </row>
        <row r="205">
          <cell r="A205" t="str">
            <v>BC115</v>
          </cell>
          <cell r="B205" t="str">
            <v>12</v>
          </cell>
          <cell r="C205" t="str">
            <v>Cây Chuối tiêu, Chuối tây.</v>
          </cell>
        </row>
        <row r="206">
          <cell r="A206" t="str">
            <v>BC116</v>
          </cell>
          <cell r="C206" t="str">
            <v>- Mới trồng đến dưới 1 năm</v>
          </cell>
          <cell r="D206" t="str">
            <v>Cây</v>
          </cell>
          <cell r="E206" t="str">
            <v>15.000</v>
          </cell>
        </row>
        <row r="207">
          <cell r="A207" t="str">
            <v>BC117</v>
          </cell>
          <cell r="C207" t="str">
            <v>- Trồng trên 1 năm</v>
          </cell>
          <cell r="D207" t="str">
            <v>Cây</v>
          </cell>
          <cell r="E207" t="str">
            <v>25.000</v>
          </cell>
        </row>
        <row r="208">
          <cell r="A208" t="str">
            <v>BC118</v>
          </cell>
          <cell r="C208" t="str">
            <v>- Đang có quả</v>
          </cell>
          <cell r="D208" t="str">
            <v>Cây</v>
          </cell>
          <cell r="E208" t="str">
            <v>94.000</v>
          </cell>
        </row>
        <row r="209">
          <cell r="A209" t="str">
            <v>BC119</v>
          </cell>
          <cell r="B209" t="str">
            <v>13</v>
          </cell>
          <cell r="C209" t="str">
            <v>Các loại Chuối khác (chuối hột, chuối lá...).</v>
          </cell>
        </row>
        <row r="210">
          <cell r="A210" t="str">
            <v>BC120</v>
          </cell>
          <cell r="C210" t="str">
            <v>- Mới trồng đến dưới 1 năm</v>
          </cell>
          <cell r="D210" t="str">
            <v>Cây</v>
          </cell>
          <cell r="E210" t="str">
            <v>10.000</v>
          </cell>
        </row>
        <row r="211">
          <cell r="A211" t="str">
            <v>BC121</v>
          </cell>
          <cell r="C211" t="str">
            <v>- Trồng trên 1 năm</v>
          </cell>
          <cell r="D211" t="str">
            <v>Cây</v>
          </cell>
          <cell r="E211" t="str">
            <v>17.000</v>
          </cell>
        </row>
        <row r="212">
          <cell r="A212" t="str">
            <v>BC122</v>
          </cell>
          <cell r="C212" t="str">
            <v>- Đang có quả</v>
          </cell>
          <cell r="D212" t="str">
            <v>Cây</v>
          </cell>
          <cell r="E212" t="str">
            <v>54.000</v>
          </cell>
        </row>
        <row r="213">
          <cell r="A213" t="str">
            <v>BC123</v>
          </cell>
          <cell r="B213" t="str">
            <v>14</v>
          </cell>
          <cell r="C213" t="str">
            <v>Cây Dứa.</v>
          </cell>
        </row>
        <row r="214">
          <cell r="A214" t="str">
            <v>BC124</v>
          </cell>
          <cell r="C214" t="str">
            <v>- Mới trồng</v>
          </cell>
          <cell r="D214" t="str">
            <v>Khóm</v>
          </cell>
          <cell r="E214" t="str">
            <v>3.500</v>
          </cell>
        </row>
        <row r="215">
          <cell r="A215" t="str">
            <v>BC125</v>
          </cell>
          <cell r="C215" t="str">
            <v>- Đang có quả</v>
          </cell>
          <cell r="D215" t="str">
            <v>Khóm</v>
          </cell>
          <cell r="E215" t="str">
            <v>5.000</v>
          </cell>
        </row>
        <row r="216">
          <cell r="A216" t="str">
            <v>BC126</v>
          </cell>
          <cell r="C216" t="str">
            <v>- Đã hái quả</v>
          </cell>
          <cell r="D216" t="str">
            <v>Khóm</v>
          </cell>
          <cell r="E216" t="str">
            <v>2.500</v>
          </cell>
        </row>
        <row r="217">
          <cell r="A217" t="str">
            <v>BC127</v>
          </cell>
          <cell r="B217" t="str">
            <v>IV</v>
          </cell>
          <cell r="C217" t="str">
            <v>Cây công nghiệp lâu năm</v>
          </cell>
        </row>
        <row r="218">
          <cell r="A218" t="str">
            <v>BC128</v>
          </cell>
          <cell r="B218" t="str">
            <v>1</v>
          </cell>
          <cell r="C218" t="str">
            <v>Cây Bồ kết.</v>
          </cell>
        </row>
        <row r="219">
          <cell r="A219" t="str">
            <v>BC129</v>
          </cell>
          <cell r="C219" t="str">
            <v>- Mới trồng, đường kính &lt;3cm</v>
          </cell>
          <cell r="D219" t="str">
            <v>Cây</v>
          </cell>
          <cell r="E219" t="str">
            <v>40.000</v>
          </cell>
        </row>
        <row r="220">
          <cell r="A220" t="str">
            <v>BC130</v>
          </cell>
          <cell r="C220" t="str">
            <v>- Đường kính gốc từ 3-8 cm</v>
          </cell>
          <cell r="D220" t="str">
            <v>Cây</v>
          </cell>
          <cell r="E220" t="str">
            <v>180.000</v>
          </cell>
        </row>
        <row r="221">
          <cell r="A221" t="str">
            <v>BC131</v>
          </cell>
          <cell r="C221" t="str">
            <v>- Đường kính gốc từ trên 8-20 cm</v>
          </cell>
          <cell r="D221" t="str">
            <v>Cây</v>
          </cell>
          <cell r="E221" t="str">
            <v>600.000</v>
          </cell>
        </row>
        <row r="222">
          <cell r="A222" t="str">
            <v>BC132</v>
          </cell>
          <cell r="C222" t="str">
            <v>- Đường kính gốc từ trên 20 cm</v>
          </cell>
          <cell r="D222" t="str">
            <v>Cây</v>
          </cell>
          <cell r="E222" t="str">
            <v>700.000</v>
          </cell>
        </row>
        <row r="223">
          <cell r="A223" t="str">
            <v>BC133</v>
          </cell>
          <cell r="B223" t="str">
            <v>2</v>
          </cell>
          <cell r="C223" t="str">
            <v>Cây Hoa hoè.</v>
          </cell>
        </row>
        <row r="224">
          <cell r="A224" t="str">
            <v>BC134</v>
          </cell>
          <cell r="C224" t="str">
            <v>- Mới trồng, đường kính gốc &lt;3cm</v>
          </cell>
          <cell r="D224" t="str">
            <v>Cây</v>
          </cell>
          <cell r="E224" t="str">
            <v>15.000</v>
          </cell>
        </row>
        <row r="225">
          <cell r="A225" t="str">
            <v>BC135</v>
          </cell>
          <cell r="C225" t="str">
            <v>- Đường kính gốc từ 3-8 cm</v>
          </cell>
          <cell r="D225" t="str">
            <v>Cây</v>
          </cell>
          <cell r="E225" t="str">
            <v>100.000</v>
          </cell>
        </row>
        <row r="226">
          <cell r="A226" t="str">
            <v>BC136</v>
          </cell>
          <cell r="C226" t="str">
            <v>- Đường kính gốc từ trên 8-20 cm</v>
          </cell>
          <cell r="D226" t="str">
            <v>Cây</v>
          </cell>
          <cell r="E226" t="str">
            <v>300.000</v>
          </cell>
        </row>
        <row r="227">
          <cell r="A227" t="str">
            <v>BC137</v>
          </cell>
          <cell r="C227" t="str">
            <v>- Đường kính gốc từ trên 20 cm</v>
          </cell>
          <cell r="D227" t="str">
            <v>Cây</v>
          </cell>
          <cell r="E227" t="str">
            <v>350.000</v>
          </cell>
        </row>
        <row r="228">
          <cell r="A228" t="str">
            <v>BC138</v>
          </cell>
          <cell r="B228" t="str">
            <v>3</v>
          </cell>
          <cell r="C228" t="str">
            <v>Cây Cà phê.</v>
          </cell>
        </row>
        <row r="229">
          <cell r="A229" t="str">
            <v>BC139</v>
          </cell>
          <cell r="C229" t="str">
            <v>- Mới trồng</v>
          </cell>
          <cell r="D229" t="str">
            <v>Cây</v>
          </cell>
          <cell r="E229" t="str">
            <v>3.500</v>
          </cell>
        </row>
        <row r="230">
          <cell r="A230" t="str">
            <v>BC140</v>
          </cell>
          <cell r="C230" t="str">
            <v>- Đường kính gốc từ 2-5 cm</v>
          </cell>
          <cell r="D230" t="str">
            <v>Cây</v>
          </cell>
          <cell r="E230" t="str">
            <v>15.000</v>
          </cell>
        </row>
        <row r="231">
          <cell r="A231" t="str">
            <v>BC141</v>
          </cell>
          <cell r="C231" t="str">
            <v>- Đường kính gốc từ trên 5-10 cm</v>
          </cell>
          <cell r="D231" t="str">
            <v>Cây</v>
          </cell>
          <cell r="E231" t="str">
            <v>100.000</v>
          </cell>
        </row>
        <row r="232">
          <cell r="A232" t="str">
            <v>BC142</v>
          </cell>
          <cell r="C232" t="str">
            <v>- Đường kính gốc từ trên 10 cm</v>
          </cell>
          <cell r="D232" t="str">
            <v>Cây</v>
          </cell>
          <cell r="E232" t="str">
            <v>150.000</v>
          </cell>
        </row>
        <row r="233">
          <cell r="A233" t="str">
            <v>BC143</v>
          </cell>
          <cell r="B233" t="str">
            <v>4</v>
          </cell>
          <cell r="C233" t="str">
            <v>Cây Chè.</v>
          </cell>
          <cell r="D233" t="str">
            <v>Cây</v>
          </cell>
        </row>
        <row r="234">
          <cell r="A234" t="str">
            <v>BC144</v>
          </cell>
          <cell r="C234" t="str">
            <v>- Mới trồng đến dưới 1 năm</v>
          </cell>
          <cell r="D234" t="str">
            <v>Cây</v>
          </cell>
          <cell r="E234" t="str">
            <v>2.500</v>
          </cell>
        </row>
        <row r="235">
          <cell r="A235" t="str">
            <v>BC145</v>
          </cell>
          <cell r="C235" t="str">
            <v>- Trồng từ 1 năm đến dưới 3 năm chưa cho thu hoạch (thời kỳ chăm sóc).</v>
          </cell>
          <cell r="D235" t="str">
            <v>Cây</v>
          </cell>
          <cell r="E235" t="str">
            <v>10.000</v>
          </cell>
        </row>
        <row r="236">
          <cell r="A236" t="str">
            <v>BC148</v>
          </cell>
          <cell r="C236" t="str">
            <v>- Trồng từ 3 năm trở lên và đã cho thu hoạch từ 1 đến 5 năm</v>
          </cell>
          <cell r="D236" t="str">
            <v>Cây</v>
          </cell>
          <cell r="E236" t="str">
            <v>79.000</v>
          </cell>
        </row>
        <row r="237">
          <cell r="A237" t="str">
            <v>BC149</v>
          </cell>
          <cell r="C237" t="str">
            <v>- Cho thu hoạch trên 5 năm</v>
          </cell>
          <cell r="D237" t="str">
            <v>Cây</v>
          </cell>
          <cell r="E237" t="str">
            <v>100.000</v>
          </cell>
        </row>
        <row r="238">
          <cell r="A238" t="str">
            <v>BC150</v>
          </cell>
          <cell r="B238" t="str">
            <v>V</v>
          </cell>
          <cell r="C238" t="str">
            <v>Cây lâm nghiệp</v>
          </cell>
        </row>
        <row r="239">
          <cell r="A239" t="str">
            <v>BC151</v>
          </cell>
          <cell r="B239" t="str">
            <v>V.1</v>
          </cell>
          <cell r="C239" t="str">
            <v>Cây lấy gỗ</v>
          </cell>
        </row>
        <row r="240">
          <cell r="A240" t="str">
            <v>BC152</v>
          </cell>
          <cell r="B240" t="str">
            <v>1</v>
          </cell>
          <cell r="C240" t="str">
            <v>Cây thuộc gỗ nhóm I: Lát hoa.</v>
          </cell>
        </row>
        <row r="241">
          <cell r="A241" t="str">
            <v>BC153</v>
          </cell>
          <cell r="C241" t="str">
            <v>- Mới trồng, đường kính dưới 5cm</v>
          </cell>
          <cell r="D241" t="str">
            <v>Cây</v>
          </cell>
          <cell r="E241" t="str">
            <v>22.000</v>
          </cell>
        </row>
        <row r="242">
          <cell r="A242" t="str">
            <v>BC154</v>
          </cell>
          <cell r="C242" t="str">
            <v>- Đường kính gốc từ 5 - 10cm</v>
          </cell>
          <cell r="D242" t="str">
            <v>Cây</v>
          </cell>
          <cell r="E242" t="str">
            <v>53.000</v>
          </cell>
        </row>
        <row r="243">
          <cell r="A243" t="str">
            <v>BC155</v>
          </cell>
          <cell r="C243" t="str">
            <v>- Đường kính gốc từ trên 10 - 20cm</v>
          </cell>
          <cell r="D243" t="str">
            <v>Cây</v>
          </cell>
          <cell r="E243" t="str">
            <v>118.000</v>
          </cell>
        </row>
        <row r="244">
          <cell r="A244" t="str">
            <v>BC156</v>
          </cell>
          <cell r="C244" t="str">
            <v>- Đường kính gốc từ trên 20 - 30cm</v>
          </cell>
          <cell r="D244" t="str">
            <v>Cây</v>
          </cell>
          <cell r="E244" t="str">
            <v>200.000</v>
          </cell>
        </row>
        <row r="245">
          <cell r="A245" t="str">
            <v>BC157</v>
          </cell>
          <cell r="C245" t="str">
            <v>- Đường kính gốc trên 30 cm (bồi thường chi phí chặt hạ).</v>
          </cell>
          <cell r="D245" t="str">
            <v>Cây</v>
          </cell>
          <cell r="E245" t="str">
            <v>14.500</v>
          </cell>
        </row>
        <row r="246">
          <cell r="A246" t="str">
            <v>BC158</v>
          </cell>
          <cell r="B246" t="str">
            <v>2</v>
          </cell>
          <cell r="C246" t="str">
            <v>Cây thuộc gỗ nhóm III: Tếch.</v>
          </cell>
          <cell r="D246" t="str">
            <v>Cây</v>
          </cell>
        </row>
        <row r="247">
          <cell r="A247" t="str">
            <v>BC159</v>
          </cell>
          <cell r="C247" t="str">
            <v>- Mới trồng, đường kính gốc đến dưới 5cm</v>
          </cell>
          <cell r="D247" t="str">
            <v>Cây</v>
          </cell>
          <cell r="E247" t="str">
            <v>10.000</v>
          </cell>
        </row>
        <row r="248">
          <cell r="A248" t="str">
            <v>BC160</v>
          </cell>
          <cell r="C248" t="str">
            <v>- Đường kính gốc từ 5 - 10cm</v>
          </cell>
          <cell r="D248" t="str">
            <v>Cây</v>
          </cell>
          <cell r="E248" t="str">
            <v>30.000</v>
          </cell>
        </row>
        <row r="249">
          <cell r="A249" t="str">
            <v>BC161</v>
          </cell>
          <cell r="C249" t="str">
            <v>- Đường kính gốc từ trên 10 - 20cm</v>
          </cell>
          <cell r="D249" t="str">
            <v>Cây</v>
          </cell>
          <cell r="E249" t="str">
            <v>88.000</v>
          </cell>
        </row>
        <row r="250">
          <cell r="A250" t="str">
            <v>BC162</v>
          </cell>
          <cell r="C250" t="str">
            <v>- Đường kính gốc từ trên 20-30cm</v>
          </cell>
          <cell r="D250" t="str">
            <v>Cây</v>
          </cell>
          <cell r="E250" t="str">
            <v>175.000</v>
          </cell>
        </row>
        <row r="251">
          <cell r="A251" t="str">
            <v>BC163</v>
          </cell>
          <cell r="C251" t="str">
            <v>- Đường kính gốc trên 30cm (bồi thường chi phí chặt hạ)</v>
          </cell>
          <cell r="D251" t="str">
            <v>Cây</v>
          </cell>
          <cell r="E251" t="str">
            <v>14.500</v>
          </cell>
        </row>
        <row r="252">
          <cell r="A252" t="str">
            <v>BC164</v>
          </cell>
          <cell r="B252" t="str">
            <v>3</v>
          </cell>
          <cell r="C252" t="str">
            <v>Cây thuộc gỗ nhóm IV: Long não, Mỡ.</v>
          </cell>
          <cell r="D252" t="str">
            <v>Cây</v>
          </cell>
        </row>
        <row r="253">
          <cell r="A253" t="str">
            <v>BC165</v>
          </cell>
          <cell r="C253" t="str">
            <v>- Mới trồng, đường kính gốc dưới 5 cm</v>
          </cell>
          <cell r="D253" t="str">
            <v>Cây</v>
          </cell>
          <cell r="E253" t="str">
            <v>12.000</v>
          </cell>
        </row>
        <row r="254">
          <cell r="A254" t="str">
            <v>BC166</v>
          </cell>
          <cell r="C254" t="str">
            <v>- Đường kính gốc từ 5 - 10cm</v>
          </cell>
          <cell r="D254" t="str">
            <v>Cây</v>
          </cell>
          <cell r="E254" t="str">
            <v>20.000</v>
          </cell>
        </row>
        <row r="255">
          <cell r="A255" t="str">
            <v>BC167</v>
          </cell>
          <cell r="C255" t="str">
            <v>- Đường kính gốc từ trên 10 - 20cm</v>
          </cell>
          <cell r="D255" t="str">
            <v>Cây</v>
          </cell>
          <cell r="E255" t="str">
            <v>50.000</v>
          </cell>
        </row>
        <row r="256">
          <cell r="A256" t="str">
            <v>BC168</v>
          </cell>
          <cell r="C256" t="str">
            <v>- Đường kính gốc từ trên 20 - 30cm</v>
          </cell>
          <cell r="D256" t="str">
            <v>Cây</v>
          </cell>
          <cell r="E256" t="str">
            <v>100.000</v>
          </cell>
        </row>
        <row r="257">
          <cell r="A257" t="str">
            <v>BC169</v>
          </cell>
          <cell r="C257" t="str">
            <v>- Đường kính gốc trên 30cm (bồi thường chi phí chặt hạ)</v>
          </cell>
          <cell r="D257" t="str">
            <v>Cây</v>
          </cell>
          <cell r="E257" t="str">
            <v>14.500</v>
          </cell>
        </row>
        <row r="258">
          <cell r="A258" t="str">
            <v>BC170</v>
          </cell>
          <cell r="B258" t="str">
            <v>4</v>
          </cell>
          <cell r="C258" t="str">
            <v>Cây thuộc gỗ nhóm V: Thông, Xà cừ, Sa mộc.</v>
          </cell>
          <cell r="D258" t="str">
            <v>Cây</v>
          </cell>
        </row>
        <row r="259">
          <cell r="A259" t="str">
            <v>BC171</v>
          </cell>
          <cell r="C259" t="str">
            <v>- Mới trồng, đường kính gốc dưới 5cm</v>
          </cell>
          <cell r="D259" t="str">
            <v>Cây</v>
          </cell>
          <cell r="E259" t="str">
            <v>15.000</v>
          </cell>
        </row>
        <row r="260">
          <cell r="A260" t="str">
            <v>BC172</v>
          </cell>
          <cell r="C260" t="str">
            <v>- Đường kính gốc từ trên 5 - 10cm</v>
          </cell>
          <cell r="D260" t="str">
            <v>Cây</v>
          </cell>
          <cell r="E260" t="str">
            <v>22.000</v>
          </cell>
        </row>
        <row r="261">
          <cell r="A261" t="str">
            <v>BC173</v>
          </cell>
          <cell r="C261" t="str">
            <v>- Đường kính gốc từ trên 10 - 20cm</v>
          </cell>
          <cell r="D261" t="str">
            <v>Cây</v>
          </cell>
          <cell r="E261" t="str">
            <v>60.000</v>
          </cell>
        </row>
        <row r="262">
          <cell r="A262" t="str">
            <v>BC174</v>
          </cell>
          <cell r="C262" t="str">
            <v>- Đường kính gốc trên 20 cm (bồi thường chi phí chặt hạ)</v>
          </cell>
          <cell r="D262" t="str">
            <v>Cây</v>
          </cell>
          <cell r="E262" t="str">
            <v>14.500</v>
          </cell>
        </row>
        <row r="263">
          <cell r="A263" t="str">
            <v>BC175</v>
          </cell>
          <cell r="B263">
            <v>5</v>
          </cell>
          <cell r="C263" t="str">
            <v>Cây thuộc gỗ nhóm VI: Bạch đàn, Keo, Vối thuốc, Xoan.</v>
          </cell>
          <cell r="D263" t="str">
            <v>Cây</v>
          </cell>
        </row>
        <row r="264">
          <cell r="A264" t="str">
            <v>BC176</v>
          </cell>
          <cell r="C264" t="str">
            <v>- Mới trồng, đường kính gốc dưới 5cm</v>
          </cell>
          <cell r="D264" t="str">
            <v>Cây</v>
          </cell>
          <cell r="E264" t="str">
            <v>7.500</v>
          </cell>
        </row>
        <row r="265">
          <cell r="A265" t="str">
            <v>BC177</v>
          </cell>
          <cell r="C265" t="str">
            <v>- Đường kính gốc từ 5 - 10cm</v>
          </cell>
          <cell r="D265" t="str">
            <v>Cây</v>
          </cell>
          <cell r="E265" t="str">
            <v>22.000</v>
          </cell>
        </row>
        <row r="266">
          <cell r="A266" t="str">
            <v>BC178</v>
          </cell>
          <cell r="C266" t="str">
            <v>- Đường kính gốc từ trên 10 - 20cm</v>
          </cell>
          <cell r="D266" t="str">
            <v>Cây</v>
          </cell>
          <cell r="E266" t="str">
            <v>60.000</v>
          </cell>
        </row>
        <row r="267">
          <cell r="A267" t="str">
            <v>BC179</v>
          </cell>
          <cell r="C267" t="str">
            <v>- Đường kính gốc trên 20cm (bồi thường chi phí chặt hạ)</v>
          </cell>
          <cell r="D267" t="str">
            <v>Cây</v>
          </cell>
          <cell r="E267" t="str">
            <v>14.500</v>
          </cell>
        </row>
        <row r="268">
          <cell r="A268" t="str">
            <v>BC180</v>
          </cell>
          <cell r="B268" t="str">
            <v>6</v>
          </cell>
          <cell r="C268" t="str">
            <v>Cây thuộc gỗ nhóm VII: Phượng vĩ.</v>
          </cell>
          <cell r="D268" t="str">
            <v>Cây</v>
          </cell>
        </row>
        <row r="269">
          <cell r="A269" t="str">
            <v>BC181</v>
          </cell>
          <cell r="C269" t="str">
            <v>- Mới trồng, đường kính gốc dưới 5cm</v>
          </cell>
          <cell r="D269" t="str">
            <v>Cây</v>
          </cell>
          <cell r="E269" t="str">
            <v>15.000</v>
          </cell>
        </row>
        <row r="270">
          <cell r="A270" t="str">
            <v>BC182</v>
          </cell>
          <cell r="C270" t="str">
            <v>- Đường kính gốc từ 5 - 10cm</v>
          </cell>
          <cell r="D270" t="str">
            <v>Cây</v>
          </cell>
          <cell r="E270" t="str">
            <v>30.000</v>
          </cell>
        </row>
        <row r="271">
          <cell r="A271" t="str">
            <v>BC183</v>
          </cell>
          <cell r="C271" t="str">
            <v>- Đường kính gốc từ trên 10 - 20cm</v>
          </cell>
          <cell r="D271" t="str">
            <v>Cây</v>
          </cell>
          <cell r="E271" t="str">
            <v>60.000</v>
          </cell>
        </row>
        <row r="272">
          <cell r="A272" t="str">
            <v>BC184</v>
          </cell>
          <cell r="C272" t="str">
            <v>- Đường kính gốc trên 20cm (bồi thường chi phí chặt hạ)</v>
          </cell>
          <cell r="D272" t="str">
            <v>Cây</v>
          </cell>
          <cell r="E272" t="str">
            <v>14.500</v>
          </cell>
        </row>
        <row r="273">
          <cell r="A273" t="str">
            <v>BC185</v>
          </cell>
          <cell r="B273" t="str">
            <v>7</v>
          </cell>
          <cell r="C273" t="str">
            <v>Cây thuộc gỗ nhóm VIII: Dâu da xoan, Muồng.</v>
          </cell>
          <cell r="D273" t="str">
            <v>Cây</v>
          </cell>
        </row>
        <row r="274">
          <cell r="A274" t="str">
            <v>BC186</v>
          </cell>
          <cell r="C274" t="str">
            <v>- Mới trồng, đường kính gốc dưới 5cm</v>
          </cell>
          <cell r="D274" t="str">
            <v>Cây</v>
          </cell>
          <cell r="E274" t="str">
            <v>12.000</v>
          </cell>
        </row>
        <row r="275">
          <cell r="A275" t="str">
            <v>BC187</v>
          </cell>
          <cell r="C275" t="str">
            <v>- Đường kính gốc từ 5 - 10cm</v>
          </cell>
          <cell r="D275" t="str">
            <v>Cây</v>
          </cell>
          <cell r="E275" t="str">
            <v>20.000</v>
          </cell>
        </row>
        <row r="276">
          <cell r="A276" t="str">
            <v>BC188</v>
          </cell>
          <cell r="C276" t="str">
            <v>- Đường kính gốc từ trên 10 - 20cm</v>
          </cell>
          <cell r="D276" t="str">
            <v>Cây</v>
          </cell>
          <cell r="E276" t="str">
            <v>40.000</v>
          </cell>
        </row>
        <row r="277">
          <cell r="A277" t="str">
            <v>BC189</v>
          </cell>
          <cell r="C277" t="str">
            <v>- Đường kính gốc trên 20cm (bồi thường chi phí chặt hạ)</v>
          </cell>
          <cell r="D277" t="str">
            <v>Cây</v>
          </cell>
          <cell r="E277" t="str">
            <v>14.500</v>
          </cell>
        </row>
        <row r="278">
          <cell r="A278" t="str">
            <v>BC190</v>
          </cell>
          <cell r="B278" t="str">
            <v>8</v>
          </cell>
          <cell r="C278" t="str">
            <v>Cây gỗ cho sản phẩm quả, vỏ: Dẻ lấy quả, Trám, Sấu, Trẩu; Sở, Hồi, Quế.</v>
          </cell>
        </row>
        <row r="279">
          <cell r="A279" t="str">
            <v>BC191</v>
          </cell>
          <cell r="B279" t="str">
            <v>8.1</v>
          </cell>
          <cell r="C279" t="str">
            <v>Dẻ lấy quả.</v>
          </cell>
        </row>
        <row r="280">
          <cell r="A280" t="str">
            <v>BC192</v>
          </cell>
          <cell r="C280" t="str">
            <v>- Mới trồng, đường kính gốc dưới 5 cm</v>
          </cell>
          <cell r="D280" t="str">
            <v>Cây</v>
          </cell>
          <cell r="E280" t="str">
            <v>15.000</v>
          </cell>
        </row>
        <row r="281">
          <cell r="A281" t="str">
            <v>BC193</v>
          </cell>
          <cell r="C281" t="str">
            <v>- Đường kính gốc từ 5 - 10cm</v>
          </cell>
          <cell r="D281" t="str">
            <v>Cây</v>
          </cell>
          <cell r="E281" t="str">
            <v>100.000</v>
          </cell>
        </row>
        <row r="282">
          <cell r="A282" t="str">
            <v>BC194</v>
          </cell>
          <cell r="C282" t="str">
            <v>- Đường kính gốc từ 10 - 20cm</v>
          </cell>
          <cell r="D282" t="str">
            <v>Cây</v>
          </cell>
          <cell r="E282" t="str">
            <v>250.000</v>
          </cell>
        </row>
        <row r="283">
          <cell r="A283" t="str">
            <v>BC195</v>
          </cell>
          <cell r="C283" t="str">
            <v>- Đường kính gốc từ 20 - 30cm</v>
          </cell>
          <cell r="D283" t="str">
            <v>Cây</v>
          </cell>
          <cell r="E283" t="str">
            <v>350.000</v>
          </cell>
        </row>
        <row r="284">
          <cell r="A284" t="str">
            <v>BC196</v>
          </cell>
          <cell r="C284" t="str">
            <v>- Đường kính gốc trên 30cm</v>
          </cell>
          <cell r="D284" t="str">
            <v>Cây</v>
          </cell>
          <cell r="E284" t="str">
            <v>500.000</v>
          </cell>
        </row>
        <row r="285">
          <cell r="A285" t="str">
            <v>BC197</v>
          </cell>
          <cell r="B285" t="str">
            <v>8.2</v>
          </cell>
          <cell r="C285" t="str">
            <v>Trám, Sấu, Quế, Trẩu, Sở.</v>
          </cell>
          <cell r="D285" t="str">
            <v>Cây</v>
          </cell>
        </row>
        <row r="286">
          <cell r="A286" t="str">
            <v>BC198</v>
          </cell>
          <cell r="C286" t="str">
            <v>- Mới trồng, đường kính gốc dưới 5 cm</v>
          </cell>
          <cell r="D286" t="str">
            <v>Cây</v>
          </cell>
          <cell r="E286" t="str">
            <v>35.000</v>
          </cell>
        </row>
        <row r="287">
          <cell r="A287" t="str">
            <v>BC199</v>
          </cell>
          <cell r="C287" t="str">
            <v>- Đường kính gốc từ 5 - 10cm</v>
          </cell>
          <cell r="D287" t="str">
            <v>Cây</v>
          </cell>
          <cell r="E287" t="str">
            <v>100.000</v>
          </cell>
        </row>
        <row r="288">
          <cell r="A288" t="str">
            <v>BC200</v>
          </cell>
          <cell r="C288" t="str">
            <v>- Đường kính gốc từ trên 10 - 20cm</v>
          </cell>
          <cell r="D288" t="str">
            <v>Cây</v>
          </cell>
          <cell r="E288" t="str">
            <v>250.000</v>
          </cell>
        </row>
        <row r="289">
          <cell r="A289" t="str">
            <v>BC201</v>
          </cell>
          <cell r="C289" t="str">
            <v>- Đường kính gốc từ trên 20 - 30cm</v>
          </cell>
          <cell r="D289" t="str">
            <v>Cây</v>
          </cell>
          <cell r="E289" t="str">
            <v>350.000</v>
          </cell>
        </row>
        <row r="290">
          <cell r="A290" t="str">
            <v>BC202</v>
          </cell>
          <cell r="C290" t="str">
            <v>- Đường kính gốc trên 30cm</v>
          </cell>
          <cell r="D290" t="str">
            <v>Cây</v>
          </cell>
          <cell r="E290" t="str">
            <v>450.000</v>
          </cell>
        </row>
        <row r="291">
          <cell r="A291" t="str">
            <v>BC203</v>
          </cell>
          <cell r="B291" t="str">
            <v>8.3</v>
          </cell>
          <cell r="C291" t="str">
            <v>Cây Hồi</v>
          </cell>
        </row>
        <row r="292">
          <cell r="A292" t="str">
            <v>BC204</v>
          </cell>
          <cell r="C292" t="str">
            <v>- Mới trồng, đường kính gốc 1 cm</v>
          </cell>
          <cell r="D292" t="str">
            <v>Cây</v>
          </cell>
          <cell r="E292" t="str">
            <v>100.000</v>
          </cell>
        </row>
        <row r="293">
          <cell r="A293" t="str">
            <v>BC205</v>
          </cell>
          <cell r="C293" t="str">
            <v>- Đường kính gốc từ trên 1 - 3cm</v>
          </cell>
          <cell r="D293" t="str">
            <v>Cây</v>
          </cell>
          <cell r="E293" t="str">
            <v>200.000</v>
          </cell>
        </row>
        <row r="294">
          <cell r="A294" t="str">
            <v>BC206</v>
          </cell>
          <cell r="C294" t="str">
            <v>- Đường kính gốc từ trên 3 - 5cm</v>
          </cell>
          <cell r="D294" t="str">
            <v>Cây</v>
          </cell>
          <cell r="E294" t="str">
            <v>500.000</v>
          </cell>
        </row>
        <row r="295">
          <cell r="A295" t="str">
            <v>BC207</v>
          </cell>
          <cell r="C295" t="str">
            <v>- Đường kính gốc từ trên 5- 16cm</v>
          </cell>
          <cell r="D295" t="str">
            <v>Cây</v>
          </cell>
          <cell r="E295" t="str">
            <v>850.000</v>
          </cell>
        </row>
        <row r="296">
          <cell r="A296" t="str">
            <v>BC208</v>
          </cell>
          <cell r="C296" t="str">
            <v>- Đường kính gốc từ trên 16-20cm</v>
          </cell>
          <cell r="D296" t="str">
            <v>Cây</v>
          </cell>
          <cell r="E296" t="str">
            <v>1.200.000</v>
          </cell>
        </row>
        <row r="297">
          <cell r="A297" t="str">
            <v>BC209</v>
          </cell>
          <cell r="C297" t="str">
            <v>- Đường kính gốc trên 20cm</v>
          </cell>
          <cell r="D297" t="str">
            <v>Cây</v>
          </cell>
          <cell r="E297" t="str">
            <v>1.500.000</v>
          </cell>
        </row>
        <row r="298">
          <cell r="A298" t="str">
            <v>BC210</v>
          </cell>
          <cell r="B298" t="str">
            <v>V.2</v>
          </cell>
          <cell r="C298" t="str">
            <v>Cây tre, trúc</v>
          </cell>
        </row>
        <row r="299">
          <cell r="A299" t="str">
            <v>BC211</v>
          </cell>
          <cell r="B299" t="str">
            <v>1</v>
          </cell>
          <cell r="C299" t="str">
            <v>Cây Mai</v>
          </cell>
        </row>
        <row r="300">
          <cell r="A300" t="str">
            <v>BC212</v>
          </cell>
          <cell r="C300" t="str">
            <v>- Chiều dài cây từ 10m trở lên và đường kính gốc từ 5cm trở lên.</v>
          </cell>
          <cell r="D300" t="str">
            <v>Cây</v>
          </cell>
          <cell r="E300">
            <v>17500</v>
          </cell>
        </row>
        <row r="301">
          <cell r="A301" t="str">
            <v>BC213</v>
          </cell>
          <cell r="C301" t="str">
            <v>- Chiều dài cây &lt;10m</v>
          </cell>
          <cell r="D301" t="str">
            <v>Cây</v>
          </cell>
          <cell r="E301" t="str">
            <v>12.000</v>
          </cell>
        </row>
        <row r="302">
          <cell r="A302" t="str">
            <v>BC214</v>
          </cell>
          <cell r="C302" t="str">
            <v>- Măng</v>
          </cell>
          <cell r="D302" t="str">
            <v>Củ</v>
          </cell>
          <cell r="E302" t="str">
            <v>6.000</v>
          </cell>
        </row>
        <row r="303">
          <cell r="A303" t="str">
            <v>BC215</v>
          </cell>
          <cell r="B303" t="str">
            <v>2</v>
          </cell>
          <cell r="C303" t="str">
            <v>Cây Tre, cây Hốc</v>
          </cell>
        </row>
        <row r="304">
          <cell r="A304" t="str">
            <v>BC216</v>
          </cell>
          <cell r="C304" t="str">
            <v>- Chiều dài cây từ 10m trở lên và đường kính gốc từ 5cm trở lên.</v>
          </cell>
          <cell r="D304" t="str">
            <v>Cây</v>
          </cell>
          <cell r="E304" t="str">
            <v>10.000</v>
          </cell>
        </row>
        <row r="305">
          <cell r="A305" t="str">
            <v>BC217</v>
          </cell>
          <cell r="C305" t="str">
            <v>- Chiều dài cây &lt;10m</v>
          </cell>
          <cell r="D305" t="str">
            <v>Cây</v>
          </cell>
          <cell r="E305" t="str">
            <v>7.000</v>
          </cell>
        </row>
        <row r="306">
          <cell r="A306" t="str">
            <v>BC218</v>
          </cell>
          <cell r="C306" t="str">
            <v>- Măng</v>
          </cell>
          <cell r="D306" t="str">
            <v>Củ</v>
          </cell>
          <cell r="E306" t="str">
            <v>4.000</v>
          </cell>
        </row>
        <row r="307">
          <cell r="A307" t="str">
            <v>BC219</v>
          </cell>
          <cell r="B307" t="str">
            <v>3</v>
          </cell>
          <cell r="C307" t="str">
            <v>Cây Mạy pì, cây Hóp</v>
          </cell>
        </row>
        <row r="308">
          <cell r="A308" t="str">
            <v>BC220</v>
          </cell>
          <cell r="C308" t="str">
            <v>- Chiều dài cây từ 7m trở lên</v>
          </cell>
          <cell r="D308" t="str">
            <v>Cây</v>
          </cell>
          <cell r="E308" t="str">
            <v>7.000</v>
          </cell>
        </row>
        <row r="309">
          <cell r="A309" t="str">
            <v>BC221</v>
          </cell>
          <cell r="C309" t="str">
            <v>- Chiều dài cây &lt; 7m</v>
          </cell>
          <cell r="D309" t="str">
            <v>Cây</v>
          </cell>
          <cell r="E309" t="str">
            <v>5.000</v>
          </cell>
        </row>
        <row r="310">
          <cell r="A310" t="str">
            <v>BC222</v>
          </cell>
          <cell r="C310" t="str">
            <v>- Măng</v>
          </cell>
          <cell r="D310" t="str">
            <v>Củ</v>
          </cell>
          <cell r="E310" t="str">
            <v>2.000</v>
          </cell>
        </row>
        <row r="311">
          <cell r="A311" t="str">
            <v>BC223</v>
          </cell>
          <cell r="B311" t="str">
            <v>4</v>
          </cell>
          <cell r="C311" t="str">
            <v>Cây Vầu</v>
          </cell>
        </row>
        <row r="312">
          <cell r="A312" t="str">
            <v>BC224</v>
          </cell>
          <cell r="C312" t="str">
            <v>- Chiều dài cây từ 5m trở lên</v>
          </cell>
          <cell r="D312" t="str">
            <v>Cây</v>
          </cell>
          <cell r="E312" t="str">
            <v>4.000</v>
          </cell>
        </row>
        <row r="313">
          <cell r="A313" t="str">
            <v>BC225</v>
          </cell>
          <cell r="C313" t="str">
            <v>- Chiều dài cây &lt; 5m</v>
          </cell>
          <cell r="D313" t="str">
            <v>Cây</v>
          </cell>
          <cell r="E313" t="str">
            <v>3.000</v>
          </cell>
        </row>
        <row r="314">
          <cell r="A314" t="str">
            <v>BC226</v>
          </cell>
          <cell r="B314" t="str">
            <v>5</v>
          </cell>
          <cell r="C314" t="str">
            <v>Cây Trúc, cây Dóc</v>
          </cell>
        </row>
        <row r="315">
          <cell r="A315" t="str">
            <v>BC227</v>
          </cell>
          <cell r="C315" t="str">
            <v>- Chiều dài cây từ 5m trở lên</v>
          </cell>
          <cell r="D315" t="str">
            <v>Cây</v>
          </cell>
          <cell r="E315" t="str">
            <v>5.000</v>
          </cell>
        </row>
        <row r="316">
          <cell r="A316" t="str">
            <v>BC228</v>
          </cell>
          <cell r="C316" t="str">
            <v>- Chiều dài cây &lt; 5m</v>
          </cell>
          <cell r="D316" t="str">
            <v>Cây</v>
          </cell>
          <cell r="E316" t="str">
            <v>3.500</v>
          </cell>
        </row>
        <row r="317">
          <cell r="A317" t="str">
            <v>BC229</v>
          </cell>
          <cell r="B317" t="str">
            <v>6</v>
          </cell>
          <cell r="C317" t="str">
            <v>Cây Nứa</v>
          </cell>
        </row>
        <row r="318">
          <cell r="A318" t="str">
            <v>BC230</v>
          </cell>
          <cell r="C318" t="str">
            <v>Bụi có số lượng &lt; 10 cây</v>
          </cell>
          <cell r="D318" t="str">
            <v>Bụi</v>
          </cell>
          <cell r="E318" t="str">
            <v>22.000</v>
          </cell>
        </row>
        <row r="319">
          <cell r="A319" t="str">
            <v>BC231</v>
          </cell>
          <cell r="C319" t="str">
            <v>Bụi có số lượng &gt; 10 cây</v>
          </cell>
          <cell r="D319" t="str">
            <v>Bụi</v>
          </cell>
          <cell r="E319" t="str">
            <v>32.000</v>
          </cell>
        </row>
        <row r="320">
          <cell r="A320" t="str">
            <v>BC232</v>
          </cell>
          <cell r="B320" t="str">
            <v>V.3</v>
          </cell>
          <cell r="C320" t="str">
            <v>Rừng giống cung cấp hạt</v>
          </cell>
        </row>
        <row r="321">
          <cell r="A321" t="str">
            <v>BC233</v>
          </cell>
          <cell r="B321" t="str">
            <v>V.3.1</v>
          </cell>
          <cell r="C321" t="str">
            <v>Rừng giống trồng</v>
          </cell>
        </row>
        <row r="322">
          <cell r="A322" t="str">
            <v>BC234</v>
          </cell>
          <cell r="B322" t="str">
            <v>1</v>
          </cell>
          <cell r="C322" t="str">
            <v>Cây thông, Xa Mộc</v>
          </cell>
        </row>
        <row r="323">
          <cell r="A323" t="str">
            <v>BC235</v>
          </cell>
          <cell r="C323" t="str">
            <v>- Mới trồng, đường kính &lt; 5cm</v>
          </cell>
          <cell r="D323" t="str">
            <v>Cây</v>
          </cell>
          <cell r="E323" t="str">
            <v>48.000</v>
          </cell>
        </row>
        <row r="324">
          <cell r="A324" t="str">
            <v>BC236</v>
          </cell>
          <cell r="C324" t="str">
            <v>- Đường kính gốc từ 5-10 cm</v>
          </cell>
          <cell r="D324" t="str">
            <v>Cây</v>
          </cell>
          <cell r="E324" t="str">
            <v>64.000</v>
          </cell>
        </row>
        <row r="325">
          <cell r="A325" t="str">
            <v>BC237</v>
          </cell>
          <cell r="C325" t="str">
            <v>- Đường kính gốc từ trên 10 -20 cm</v>
          </cell>
          <cell r="D325" t="str">
            <v>Cây</v>
          </cell>
          <cell r="E325" t="str">
            <v>70.000</v>
          </cell>
        </row>
        <row r="326">
          <cell r="A326" t="str">
            <v>BC238</v>
          </cell>
          <cell r="C326" t="str">
            <v>- Đường kính gốc từ trên 20 cm</v>
          </cell>
          <cell r="D326" t="str">
            <v>Cây</v>
          </cell>
          <cell r="E326" t="str">
            <v>272.000</v>
          </cell>
        </row>
        <row r="327">
          <cell r="A327" t="str">
            <v>BC239</v>
          </cell>
          <cell r="B327" t="str">
            <v>2</v>
          </cell>
          <cell r="C327" t="str">
            <v>Cây Keo tai tượng, Bạch đàn</v>
          </cell>
        </row>
        <row r="328">
          <cell r="A328" t="str">
            <v>BC240</v>
          </cell>
          <cell r="C328" t="str">
            <v>- Mới trồng, đường kính &lt; 5cm</v>
          </cell>
          <cell r="D328" t="str">
            <v>Cây</v>
          </cell>
          <cell r="E328" t="str">
            <v>37.000</v>
          </cell>
        </row>
        <row r="329">
          <cell r="A329" t="str">
            <v>BC241</v>
          </cell>
          <cell r="C329" t="str">
            <v>- Đường kính gốc từ 5-10 cm</v>
          </cell>
          <cell r="D329" t="str">
            <v>Cây</v>
          </cell>
          <cell r="E329" t="str">
            <v>50.000</v>
          </cell>
        </row>
        <row r="330">
          <cell r="A330" t="str">
            <v>BC242</v>
          </cell>
          <cell r="C330" t="str">
            <v>- Đường kính gốc từ trên 10 -20 cm</v>
          </cell>
          <cell r="D330" t="str">
            <v>Cây</v>
          </cell>
          <cell r="E330" t="str">
            <v>100.000</v>
          </cell>
        </row>
        <row r="331">
          <cell r="A331" t="str">
            <v>BC243</v>
          </cell>
          <cell r="C331" t="str">
            <v>- Đường kính gốc từ trên 20 cm</v>
          </cell>
          <cell r="D331" t="str">
            <v>Cây</v>
          </cell>
          <cell r="E331" t="str">
            <v>272.000</v>
          </cell>
        </row>
        <row r="332">
          <cell r="A332" t="str">
            <v>BC244</v>
          </cell>
          <cell r="B332" t="str">
            <v>3</v>
          </cell>
          <cell r="C332" t="str">
            <v>Cây Hồi</v>
          </cell>
        </row>
        <row r="333">
          <cell r="A333" t="str">
            <v>BC245</v>
          </cell>
          <cell r="C333" t="str">
            <v>- Mới trồng, đường kính &lt; 5cm</v>
          </cell>
          <cell r="D333" t="str">
            <v>Cây</v>
          </cell>
          <cell r="E333" t="str">
            <v>56.000</v>
          </cell>
        </row>
        <row r="334">
          <cell r="A334" t="str">
            <v>BC246</v>
          </cell>
          <cell r="C334" t="str">
            <v>- Đường kính gốc từ 5-16 cm</v>
          </cell>
          <cell r="D334" t="str">
            <v>Cây</v>
          </cell>
          <cell r="E334" t="str">
            <v>931.000</v>
          </cell>
        </row>
        <row r="335">
          <cell r="A335" t="str">
            <v>BC247</v>
          </cell>
          <cell r="C335" t="str">
            <v>- Đường kính gốc từ trên 16 -20 cm</v>
          </cell>
          <cell r="D335" t="str">
            <v>Cây</v>
          </cell>
          <cell r="E335" t="str">
            <v>1.490.000</v>
          </cell>
        </row>
        <row r="336">
          <cell r="A336" t="str">
            <v>BC248</v>
          </cell>
          <cell r="C336" t="str">
            <v>- Đường kính gốc từ trên 20 -40 cm</v>
          </cell>
          <cell r="D336" t="str">
            <v>Cây</v>
          </cell>
          <cell r="E336" t="str">
            <v>1.676.000</v>
          </cell>
        </row>
        <row r="337">
          <cell r="A337" t="str">
            <v>BC249</v>
          </cell>
          <cell r="C337" t="str">
            <v>- Đường kính gốc từ trên 40 cm</v>
          </cell>
          <cell r="D337" t="str">
            <v>Cây</v>
          </cell>
          <cell r="E337" t="str">
            <v>1.862.000</v>
          </cell>
        </row>
        <row r="338">
          <cell r="A338" t="str">
            <v>BC250</v>
          </cell>
          <cell r="B338" t="str">
            <v>V.3.2</v>
          </cell>
          <cell r="C338" t="str">
            <v>Rừng giống chuyển hoá từ rừng trồng</v>
          </cell>
        </row>
        <row r="339">
          <cell r="A339" t="str">
            <v>BC251</v>
          </cell>
          <cell r="B339" t="str">
            <v>1</v>
          </cell>
          <cell r="C339" t="str">
            <v>Cây thông, Xa mộc</v>
          </cell>
        </row>
        <row r="340">
          <cell r="A340" t="str">
            <v>BC252</v>
          </cell>
          <cell r="C340" t="str">
            <v>- Đường kính gốc từ trên 10 -20 cm</v>
          </cell>
          <cell r="D340" t="str">
            <v>Cây</v>
          </cell>
          <cell r="E340" t="str">
            <v>65.000</v>
          </cell>
        </row>
        <row r="341">
          <cell r="A341" t="str">
            <v>BC253</v>
          </cell>
          <cell r="C341" t="str">
            <v>- Đường kính gốc từ trên 20 cm</v>
          </cell>
          <cell r="D341" t="str">
            <v>Cây</v>
          </cell>
          <cell r="E341" t="str">
            <v>150.000</v>
          </cell>
        </row>
        <row r="342">
          <cell r="A342" t="str">
            <v>BC254</v>
          </cell>
          <cell r="B342" t="str">
            <v>2</v>
          </cell>
          <cell r="C342" t="str">
            <v>Cây Keo tai tượng, Bạch đàn</v>
          </cell>
        </row>
        <row r="343">
          <cell r="A343" t="str">
            <v>BC255</v>
          </cell>
          <cell r="C343" t="str">
            <v>- Đường kính gốc từ trên 10 -20 cm</v>
          </cell>
          <cell r="D343" t="str">
            <v>Cây</v>
          </cell>
          <cell r="E343" t="str">
            <v>80.000</v>
          </cell>
        </row>
        <row r="344">
          <cell r="A344" t="str">
            <v>BC256</v>
          </cell>
          <cell r="C344" t="str">
            <v>- Đường kính gốc từ trên 20 cm</v>
          </cell>
          <cell r="D344" t="str">
            <v>Cây</v>
          </cell>
          <cell r="E344" t="str">
            <v>150.000</v>
          </cell>
        </row>
        <row r="345">
          <cell r="A345" t="str">
            <v>BC257</v>
          </cell>
          <cell r="B345" t="str">
            <v>3</v>
          </cell>
          <cell r="C345" t="str">
            <v>Cây Hồi</v>
          </cell>
        </row>
        <row r="346">
          <cell r="A346" t="str">
            <v>BC258</v>
          </cell>
          <cell r="C346" t="str">
            <v>- Đường kính gốc từ trên 16 -20 cm</v>
          </cell>
          <cell r="D346" t="str">
            <v>Cây</v>
          </cell>
          <cell r="E346" t="str">
            <v>1.300.000</v>
          </cell>
        </row>
        <row r="347">
          <cell r="A347" t="str">
            <v>BC259</v>
          </cell>
          <cell r="C347" t="str">
            <v>- Đường kính gốc từ trên 20 -40 cm</v>
          </cell>
          <cell r="D347" t="str">
            <v>Cây</v>
          </cell>
          <cell r="E347" t="str">
            <v>1.550.000</v>
          </cell>
        </row>
        <row r="348">
          <cell r="A348" t="str">
            <v>BC260</v>
          </cell>
          <cell r="C348" t="str">
            <v>- Đường kính gốc từ trên 40 cm</v>
          </cell>
          <cell r="D348" t="str">
            <v>Cây</v>
          </cell>
          <cell r="E348" t="str">
            <v>1.700.000</v>
          </cell>
        </row>
        <row r="349">
          <cell r="A349" t="str">
            <v>BC261</v>
          </cell>
          <cell r="B349" t="str">
            <v>V.3.3</v>
          </cell>
          <cell r="C349" t="str">
            <v>Vườn giống cung cấp hom</v>
          </cell>
        </row>
        <row r="350">
          <cell r="A350" t="str">
            <v>BC262</v>
          </cell>
          <cell r="B350" t="str">
            <v>1</v>
          </cell>
          <cell r="C350" t="str">
            <v>Cây Keo</v>
          </cell>
          <cell r="D350" t="str">
            <v>Cây</v>
          </cell>
        </row>
        <row r="351">
          <cell r="A351" t="str">
            <v>BC263</v>
          </cell>
          <cell r="C351" t="str">
            <v>Năm trồng thứ nhất</v>
          </cell>
          <cell r="D351" t="str">
            <v>Cây</v>
          </cell>
          <cell r="E351" t="str">
            <v>20.000</v>
          </cell>
        </row>
        <row r="352">
          <cell r="A352" t="str">
            <v>BC264</v>
          </cell>
          <cell r="C352" t="str">
            <v>Năm trồng thứ 2</v>
          </cell>
          <cell r="D352" t="str">
            <v>Cây</v>
          </cell>
          <cell r="E352" t="str">
            <v>23.000</v>
          </cell>
        </row>
        <row r="353">
          <cell r="A353" t="str">
            <v>BC265</v>
          </cell>
          <cell r="C353" t="str">
            <v>Năm trồng thứ 3</v>
          </cell>
          <cell r="D353" t="str">
            <v>Cây</v>
          </cell>
          <cell r="E353" t="str">
            <v>27.000</v>
          </cell>
        </row>
        <row r="354">
          <cell r="A354" t="str">
            <v>BC266</v>
          </cell>
          <cell r="B354" t="str">
            <v>2</v>
          </cell>
          <cell r="C354" t="str">
            <v>Cây Bạch đàn</v>
          </cell>
          <cell r="D354" t="str">
            <v>Cây</v>
          </cell>
        </row>
        <row r="355">
          <cell r="A355" t="str">
            <v>BC267</v>
          </cell>
          <cell r="C355" t="str">
            <v>Năm trồng thứ nhất</v>
          </cell>
          <cell r="D355" t="str">
            <v>Cây</v>
          </cell>
          <cell r="E355" t="str">
            <v>22.000</v>
          </cell>
        </row>
        <row r="356">
          <cell r="A356" t="str">
            <v>BC268</v>
          </cell>
          <cell r="C356" t="str">
            <v>Năm trồng thứ 2</v>
          </cell>
          <cell r="D356" t="str">
            <v>Cây</v>
          </cell>
          <cell r="E356" t="str">
            <v>26.000</v>
          </cell>
        </row>
        <row r="357">
          <cell r="A357" t="str">
            <v>BC269</v>
          </cell>
          <cell r="C357" t="str">
            <v>Năm trồng thứ 3</v>
          </cell>
          <cell r="D357" t="str">
            <v>Cây</v>
          </cell>
          <cell r="E357" t="str">
            <v>31.000</v>
          </cell>
        </row>
        <row r="358">
          <cell r="A358" t="str">
            <v>BC270</v>
          </cell>
          <cell r="B358" t="str">
            <v>V.3.4</v>
          </cell>
          <cell r="C358" t="str">
            <v>Vườn ươm cây trồng</v>
          </cell>
        </row>
        <row r="359">
          <cell r="A359" t="str">
            <v>BC271</v>
          </cell>
          <cell r="C359" t="str">
            <v>Bồi thường chi phí di chuyển.</v>
          </cell>
          <cell r="D359" t="str">
            <v>Cây</v>
          </cell>
          <cell r="E359" t="str">
            <v>120</v>
          </cell>
        </row>
        <row r="360">
          <cell r="A360" t="str">
            <v>BC272</v>
          </cell>
          <cell r="B360" t="str">
            <v>VI</v>
          </cell>
          <cell r="C360" t="str">
            <v>Các loại cây khác</v>
          </cell>
        </row>
        <row r="361">
          <cell r="A361" t="str">
            <v>BC273</v>
          </cell>
          <cell r="B361" t="str">
            <v>1</v>
          </cell>
          <cell r="C361" t="str">
            <v>Các loại cây thuốc nam</v>
          </cell>
        </row>
        <row r="362">
          <cell r="A362" t="str">
            <v>BC274</v>
          </cell>
          <cell r="C362" t="str">
            <v>- Các loại cây dùng làm thuốc nam, bắc...</v>
          </cell>
          <cell r="D362" t="str">
            <v>Khóm</v>
          </cell>
          <cell r="E362" t="str">
            <v>22.000</v>
          </cell>
        </row>
        <row r="363">
          <cell r="A363" t="str">
            <v>BC275</v>
          </cell>
          <cell r="B363" t="str">
            <v>2</v>
          </cell>
          <cell r="C363" t="str">
            <v>Cây hoa các loại</v>
          </cell>
        </row>
        <row r="364">
          <cell r="A364" t="str">
            <v>BC276</v>
          </cell>
          <cell r="C364" t="str">
            <v>- Hoa Ly, Lan, Đỗ quyên, Cẩm tú cầu</v>
          </cell>
        </row>
        <row r="365">
          <cell r="A365" t="str">
            <v>BC277</v>
          </cell>
          <cell r="C365" t="str">
            <v>+ Trồng trên đất theo luống</v>
          </cell>
          <cell r="D365" t="str">
            <v>m2</v>
          </cell>
          <cell r="E365" t="str">
            <v>50.000</v>
          </cell>
        </row>
        <row r="366">
          <cell r="A366" t="str">
            <v>BC278</v>
          </cell>
          <cell r="C366" t="str">
            <v>+Trồng trong chậu (bồi thường chi phí di chuyển)</v>
          </cell>
          <cell r="D366" t="str">
            <v>Cây</v>
          </cell>
          <cell r="E366">
            <v>20000</v>
          </cell>
        </row>
        <row r="367">
          <cell r="A367" t="str">
            <v>BC279</v>
          </cell>
          <cell r="C367" t="str">
            <v>- Các loài hoa khác</v>
          </cell>
        </row>
        <row r="368">
          <cell r="A368" t="str">
            <v>BC280</v>
          </cell>
          <cell r="C368" t="str">
            <v>+ Trồng trên đất theo luống</v>
          </cell>
          <cell r="D368" t="str">
            <v>m2</v>
          </cell>
          <cell r="E368" t="str">
            <v>22.000</v>
          </cell>
        </row>
        <row r="369">
          <cell r="A369" t="str">
            <v>BC281</v>
          </cell>
          <cell r="C369" t="str">
            <v>+Trồng trong chậu (bồi thường chi phí di chuyển)</v>
          </cell>
          <cell r="D369" t="str">
            <v>Cây</v>
          </cell>
          <cell r="E369" t="str">
            <v>2.000</v>
          </cell>
        </row>
        <row r="370">
          <cell r="A370" t="str">
            <v>BC282</v>
          </cell>
          <cell r="B370" t="str">
            <v>3</v>
          </cell>
          <cell r="C370" t="str">
            <v>Cây trồng làm hàng rào</v>
          </cell>
        </row>
        <row r="371">
          <cell r="A371" t="str">
            <v>BC283</v>
          </cell>
          <cell r="C371" t="str">
            <v>- Cây Râm bụt, Găng, Xương rồng, Cúc tần...</v>
          </cell>
          <cell r="D371" t="str">
            <v>m. dài</v>
          </cell>
          <cell r="E371" t="str">
            <v>11.000</v>
          </cell>
        </row>
        <row r="372">
          <cell r="A372" t="str">
            <v>BC284</v>
          </cell>
          <cell r="B372" t="str">
            <v>4</v>
          </cell>
          <cell r="C372" t="str">
            <v>Cây trồng lấy lá</v>
          </cell>
        </row>
        <row r="373">
          <cell r="A373" t="str">
            <v>BC285</v>
          </cell>
          <cell r="C373" t="str">
            <v>- Cây Dâu chăn tằm, Lá dong, Lá gai, Lá cẩm...</v>
          </cell>
          <cell r="D373" t="str">
            <v>m2</v>
          </cell>
          <cell r="E373" t="str">
            <v>4.000</v>
          </cell>
        </row>
        <row r="374">
          <cell r="A374" t="str">
            <v>BC286</v>
          </cell>
          <cell r="C374" t="str">
            <v>- Cây cỏ trồng chăn nuôi gia súc</v>
          </cell>
          <cell r="D374" t="str">
            <v>m2</v>
          </cell>
          <cell r="E374" t="str">
            <v>1.500</v>
          </cell>
        </row>
        <row r="375">
          <cell r="A375" t="str">
            <v>BC287</v>
          </cell>
        </row>
        <row r="376">
          <cell r="A376" t="str">
            <v>BC288</v>
          </cell>
          <cell r="B376" t="str">
            <v>Điều 6: Đơn giá vật nuôi.</v>
          </cell>
        </row>
        <row r="377">
          <cell r="A377" t="str">
            <v>BC289</v>
          </cell>
          <cell r="B377" t="str">
            <v>TT</v>
          </cell>
          <cell r="C377" t="str">
            <v>LOẠI VẬT NUÔI (NUÔI TRỒNG THUỶ SẢN)</v>
          </cell>
          <cell r="D377" t="str">
            <v>ĐVT</v>
          </cell>
          <cell r="E377" t="str">
            <v>Đơn giá</v>
          </cell>
        </row>
        <row r="378">
          <cell r="A378" t="str">
            <v>BC290</v>
          </cell>
        </row>
        <row r="379">
          <cell r="A379" t="str">
            <v>BC291</v>
          </cell>
          <cell r="E379" t="str">
            <v>(VNĐ)</v>
          </cell>
        </row>
        <row r="380">
          <cell r="A380" t="str">
            <v>BC292</v>
          </cell>
          <cell r="B380" t="str">
            <v>1</v>
          </cell>
          <cell r="C380" t="str">
            <v>Nuôi cá thịt (trôi, trắm, chép, mè...)</v>
          </cell>
          <cell r="D380" t="str">
            <v>đồng/m2</v>
          </cell>
          <cell r="E380" t="str">
            <v>8.000</v>
          </cell>
        </row>
        <row r="381">
          <cell r="A381" t="str">
            <v>BC293</v>
          </cell>
          <cell r="B381" t="str">
            <v>2</v>
          </cell>
          <cell r="C381" t="str">
            <v>Tôm, Cua, Ốc, Ếch nuôi chuyên canh.</v>
          </cell>
          <cell r="D381" t="str">
            <v>đồng/m2</v>
          </cell>
          <cell r="E381" t="str">
            <v>22.500</v>
          </cell>
        </row>
        <row r="382">
          <cell r="A382" t="str">
            <v>BC294</v>
          </cell>
          <cell r="B382" t="str">
            <v>3</v>
          </cell>
          <cell r="C382" t="str">
            <v>Nuôi thuỷ sản đặc sản chuyên canh (baba):</v>
          </cell>
        </row>
        <row r="383">
          <cell r="A383" t="str">
            <v>BC295</v>
          </cell>
          <cell r="C383" t="str">
            <v>- Mới nuôi, trọng lượng đến dưới 100g/con.</v>
          </cell>
          <cell r="D383" t="str">
            <v>đồng/con</v>
          </cell>
          <cell r="E383" t="str">
            <v>50.000</v>
          </cell>
        </row>
        <row r="384">
          <cell r="A384" t="str">
            <v>BC296</v>
          </cell>
          <cell r="C384" t="str">
            <v>- Trọng lượng từ 100-250g/con.</v>
          </cell>
          <cell r="D384" t="str">
            <v>đồng/con</v>
          </cell>
          <cell r="E384" t="str">
            <v>80.000</v>
          </cell>
        </row>
        <row r="385">
          <cell r="A385" t="str">
            <v>BC297</v>
          </cell>
          <cell r="C385" t="str">
            <v>- Trọng lượng từ trên 250g/con, bồi thường chi phí khai thác.</v>
          </cell>
          <cell r="D385" t="str">
            <v>đồng/con</v>
          </cell>
          <cell r="E385" t="str">
            <v>4.000</v>
          </cell>
        </row>
        <row r="386">
          <cell r="A386" t="str">
            <v>BC298</v>
          </cell>
          <cell r="B386" t="str">
            <v>4</v>
          </cell>
          <cell r="C386" t="str">
            <v>Chuyên canh ươm, nuôi cá giống</v>
          </cell>
        </row>
        <row r="387">
          <cell r="A387" t="str">
            <v>BC299</v>
          </cell>
          <cell r="C387" t="str">
            <v>- Cá Hương (kích thước &lt;3cm/con)</v>
          </cell>
          <cell r="D387" t="str">
            <v>đồng/m2</v>
          </cell>
          <cell r="E387" t="str">
            <v>28.000</v>
          </cell>
        </row>
        <row r="388">
          <cell r="A388" t="str">
            <v>BC300</v>
          </cell>
          <cell r="C388" t="str">
            <v>- Cá giống (kích thước &gt;3cm/con)</v>
          </cell>
          <cell r="D388" t="str">
            <v>đồng/m2</v>
          </cell>
          <cell r="E388" t="str">
            <v>15.000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
      <sheetName val="Xet Dat"/>
      <sheetName val="BTdat"/>
      <sheetName val="BT dat (3m)"/>
      <sheetName val="BTDmoi"/>
      <sheetName val="HTdat"/>
      <sheetName val="XXXXXXXX"/>
      <sheetName val="XXXXXXX0"/>
      <sheetName val="XXXXXXX1"/>
      <sheetName val="00000000"/>
      <sheetName val="Recovered_Sheet1"/>
      <sheetName val="10000000"/>
      <sheetName val="XL4Poppy"/>
    </sheetNames>
    <sheetDataSet>
      <sheetData sheetId="0">
        <row r="3">
          <cell r="A3">
            <v>1</v>
          </cell>
          <cell r="B3" t="str">
            <v>Chu ThÕ Minh</v>
          </cell>
        </row>
        <row r="4">
          <cell r="A4">
            <v>2</v>
          </cell>
          <cell r="B4" t="str">
            <v>TrÇn Thanh Tïng</v>
          </cell>
        </row>
        <row r="5">
          <cell r="A5">
            <v>3</v>
          </cell>
          <cell r="B5" t="str">
            <v>Chu ThÞ L¹ng</v>
          </cell>
          <cell r="C5" t="str">
            <v>421 - §­êng Bµ TriÖu</v>
          </cell>
        </row>
        <row r="6">
          <cell r="A6">
            <v>4</v>
          </cell>
          <cell r="B6" t="str">
            <v>Chu ThÞ Kim</v>
          </cell>
          <cell r="C6" t="str">
            <v>421- §­êng Bµ TriÖu</v>
          </cell>
        </row>
        <row r="7">
          <cell r="A7">
            <v>5</v>
          </cell>
          <cell r="B7" t="str">
            <v>Hoµng Xu©n Thñy</v>
          </cell>
          <cell r="C7" t="str">
            <v>423- §­êng Bµ TriÖu</v>
          </cell>
        </row>
        <row r="8">
          <cell r="A8">
            <v>6</v>
          </cell>
          <cell r="B8" t="str">
            <v>§inh V¨n Y</v>
          </cell>
          <cell r="C8" t="str">
            <v xml:space="preserve">Ngâ vµo nhµ </v>
          </cell>
        </row>
        <row r="9">
          <cell r="A9">
            <v>7</v>
          </cell>
          <cell r="B9" t="str">
            <v>Hoµng ThÞ S×n (B¾p)</v>
          </cell>
          <cell r="C9" t="str">
            <v>425- §­êng Bµ TriÖu</v>
          </cell>
        </row>
        <row r="10">
          <cell r="A10">
            <v>8</v>
          </cell>
          <cell r="B10" t="str">
            <v>Ph¹m V¨n S¬n</v>
          </cell>
          <cell r="C10" t="str">
            <v>427- §­êng Bµ TriÖu</v>
          </cell>
        </row>
        <row r="11">
          <cell r="A11">
            <v>9</v>
          </cell>
          <cell r="B11" t="str">
            <v>NguyÔn ThÞ Tuyªn</v>
          </cell>
        </row>
        <row r="12">
          <cell r="A12">
            <v>10</v>
          </cell>
          <cell r="B12" t="str">
            <v>NguyÔn V¨n Th¶nh</v>
          </cell>
        </row>
        <row r="13">
          <cell r="A13">
            <v>11</v>
          </cell>
          <cell r="B13" t="str">
            <v>Chu Trung §øc
+N«ng Thóy H»ng</v>
          </cell>
          <cell r="C13" t="str">
            <v>Nhµ ë §. Lý Th¸i Tæ</v>
          </cell>
        </row>
        <row r="14">
          <cell r="A14">
            <v>12</v>
          </cell>
          <cell r="B14" t="str">
            <v>NguyÔn Duy Hoµng</v>
          </cell>
          <cell r="C14" t="str">
            <v>431- §­êng Bµ TriÖu</v>
          </cell>
        </row>
        <row r="15">
          <cell r="A15">
            <v>13</v>
          </cell>
          <cell r="B15" t="str">
            <v>NguyÔn ThÕ Yªn</v>
          </cell>
          <cell r="C15" t="str">
            <v>433- §­êng Bµ TriÖu</v>
          </cell>
        </row>
        <row r="16">
          <cell r="A16">
            <v>14</v>
          </cell>
          <cell r="B16" t="str">
            <v>§oµn C¶nh Th¾ng</v>
          </cell>
          <cell r="C16" t="str">
            <v>435- §­êng Bµ TriÖu</v>
          </cell>
        </row>
        <row r="17">
          <cell r="A17">
            <v>15</v>
          </cell>
          <cell r="B17" t="str">
            <v>D­¬ng Ng« Dòng</v>
          </cell>
          <cell r="C17" t="str">
            <v>435- §­êng Bµ TriÖu</v>
          </cell>
        </row>
        <row r="18">
          <cell r="A18">
            <v>16</v>
          </cell>
          <cell r="B18" t="str">
            <v>NguyÔn ThÞ KiÒu Oanh</v>
          </cell>
          <cell r="C18" t="str">
            <v>439- §­êng Bµ TriÖu</v>
          </cell>
        </row>
        <row r="19">
          <cell r="A19">
            <v>17</v>
          </cell>
          <cell r="B19" t="str">
            <v>Vò ThÞ Thanh H»ng</v>
          </cell>
        </row>
        <row r="20">
          <cell r="A20">
            <v>18</v>
          </cell>
          <cell r="B20" t="str">
            <v>Chu ThÞ HuÖ</v>
          </cell>
          <cell r="C20" t="str">
            <v>§. Bµ TriÖu(Con «ng Chu H¹p ®ang cho thuª)</v>
          </cell>
        </row>
        <row r="21">
          <cell r="A21">
            <v>19</v>
          </cell>
          <cell r="B21" t="str">
            <v>L­¬ng A H¸y</v>
          </cell>
          <cell r="C21" t="str">
            <v>Sè 8 - Ngâ 25- §­êng Bµ TriÖu</v>
          </cell>
        </row>
        <row r="22">
          <cell r="A22">
            <v>20</v>
          </cell>
          <cell r="B22" t="str">
            <v>Chu ViÕt KiÓu</v>
          </cell>
          <cell r="C22" t="str">
            <v>439- §­êng Bµ TriÖu</v>
          </cell>
        </row>
        <row r="23">
          <cell r="A23">
            <v>21</v>
          </cell>
          <cell r="B23" t="str">
            <v>Phïng Trung Liªn</v>
          </cell>
          <cell r="C23" t="str">
            <v>439- §­êng Bµ TriÖu</v>
          </cell>
        </row>
        <row r="24">
          <cell r="A24">
            <v>22</v>
          </cell>
          <cell r="B24" t="str">
            <v>Vy V¨n Xu©n</v>
          </cell>
          <cell r="C24" t="str">
            <v>439B- §­êng Bµ TriÖu</v>
          </cell>
        </row>
        <row r="25">
          <cell r="A25">
            <v>23</v>
          </cell>
          <cell r="B25" t="str">
            <v>Lý V¨n Th­îng</v>
          </cell>
          <cell r="C25" t="str">
            <v>441- §­êng Bµ TriÖu</v>
          </cell>
        </row>
        <row r="26">
          <cell r="A26">
            <v>24</v>
          </cell>
          <cell r="B26" t="str">
            <v>Lý ThÞ Va</v>
          </cell>
          <cell r="C26" t="str">
            <v>441- §­êng Bµ TriÖu</v>
          </cell>
        </row>
        <row r="27">
          <cell r="A27">
            <v>25</v>
          </cell>
          <cell r="B27" t="str">
            <v>§inh ViÕt TiÕn</v>
          </cell>
          <cell r="C27" t="str">
            <v>443- §­êng Bµ TriÖu</v>
          </cell>
        </row>
        <row r="28">
          <cell r="A28">
            <v>26</v>
          </cell>
          <cell r="B28" t="str">
            <v>N«ng V¨n S¶ng</v>
          </cell>
          <cell r="C28" t="str">
            <v>445- §­êng Bµ TriÖu</v>
          </cell>
        </row>
        <row r="29">
          <cell r="A29">
            <v>27</v>
          </cell>
          <cell r="B29" t="str">
            <v>Høa Thµnh Quang</v>
          </cell>
          <cell r="C29" t="str">
            <v>447- §­êng Bµ TriÖu</v>
          </cell>
        </row>
        <row r="30">
          <cell r="A30">
            <v>28</v>
          </cell>
          <cell r="B30" t="str">
            <v>NguyÔn V¨n Ba</v>
          </cell>
          <cell r="C30" t="str">
            <v>449- §­êng Bµ TriÖu</v>
          </cell>
        </row>
        <row r="31">
          <cell r="A31">
            <v>29</v>
          </cell>
          <cell r="B31" t="str">
            <v>N«ng Quèc TiÕn</v>
          </cell>
        </row>
        <row r="32">
          <cell r="A32">
            <v>30</v>
          </cell>
          <cell r="B32" t="str">
            <v>N«ng V¨n Phan</v>
          </cell>
          <cell r="C32" t="str">
            <v>451- §­êng Bµ TriÖu</v>
          </cell>
        </row>
        <row r="33">
          <cell r="A33">
            <v>31</v>
          </cell>
          <cell r="B33" t="str">
            <v>NguyÔn Quèc Lîi</v>
          </cell>
          <cell r="C33" t="str">
            <v>543- §­êng Bµ TriÖu</v>
          </cell>
        </row>
        <row r="34">
          <cell r="A34">
            <v>32</v>
          </cell>
          <cell r="B34" t="str">
            <v>N«ng ThÞ Sinh</v>
          </cell>
          <cell r="C34" t="str">
            <v>455- §­êng Bµ TriÖu</v>
          </cell>
        </row>
        <row r="35">
          <cell r="A35">
            <v>33</v>
          </cell>
          <cell r="B35" t="str">
            <v>Hoµng V¨n Tuyªn</v>
          </cell>
        </row>
        <row r="36">
          <cell r="A36">
            <v>34</v>
          </cell>
          <cell r="B36" t="str">
            <v>Hå C«ng Lîi</v>
          </cell>
        </row>
        <row r="37">
          <cell r="A37">
            <v>35</v>
          </cell>
          <cell r="B37" t="str">
            <v>Chu ThÞ Ngäc</v>
          </cell>
          <cell r="C37" t="str">
            <v>457- §­êng Bµ TriÖu</v>
          </cell>
        </row>
        <row r="38">
          <cell r="A38">
            <v>36</v>
          </cell>
          <cell r="B38" t="str">
            <v>Lµnh V¨n Phay</v>
          </cell>
        </row>
        <row r="39">
          <cell r="A39">
            <v>37</v>
          </cell>
          <cell r="B39" t="str">
            <v xml:space="preserve">§inh ThÞ TuyÕt </v>
          </cell>
          <cell r="C39" t="str">
            <v>461, 499- §­êng Bµ TriÖu (2nhµ)</v>
          </cell>
        </row>
        <row r="40">
          <cell r="A40">
            <v>38</v>
          </cell>
          <cell r="B40" t="str">
            <v xml:space="preserve">NguyÔn Minh TuÊn </v>
          </cell>
          <cell r="C40" t="str">
            <v>c¹nh ngâ ®Êt (b¹n A. Tïng)</v>
          </cell>
        </row>
        <row r="41">
          <cell r="A41">
            <v>39</v>
          </cell>
          <cell r="B41" t="str">
            <v>Vy ThÞ Minh</v>
          </cell>
          <cell r="C41" t="str">
            <v>§Çu ngâ 25B- §­êng Bµ TriÖu</v>
          </cell>
        </row>
        <row r="42">
          <cell r="A42">
            <v>40</v>
          </cell>
          <cell r="B42" t="str">
            <v>Chu ViÕt Trung 
( Hoµng V¨n Chung)</v>
          </cell>
          <cell r="C42" t="str">
            <v>467- §­êng Bµ TriÖu</v>
          </cell>
        </row>
        <row r="43">
          <cell r="A43">
            <v>41</v>
          </cell>
          <cell r="B43" t="str">
            <v>Hoµng V¨n Sung</v>
          </cell>
          <cell r="C43" t="str">
            <v>469- §­êng Bµ TriÖu</v>
          </cell>
        </row>
        <row r="44">
          <cell r="A44">
            <v>42</v>
          </cell>
          <cell r="B44" t="str">
            <v>L©m V¨n Ky</v>
          </cell>
        </row>
        <row r="45">
          <cell r="A45">
            <v>43</v>
          </cell>
          <cell r="B45" t="str">
            <v>Vi ThÞ M¨ng</v>
          </cell>
        </row>
        <row r="46">
          <cell r="A46">
            <v>44</v>
          </cell>
          <cell r="B46" t="str">
            <v>Chu §øc Khoa</v>
          </cell>
        </row>
        <row r="47">
          <cell r="A47">
            <v>45</v>
          </cell>
          <cell r="B47" t="str">
            <v>Chu ThÞ TuyÕt</v>
          </cell>
          <cell r="C47" t="str">
            <v>469- §­êng Bµ TriÖu</v>
          </cell>
        </row>
        <row r="48">
          <cell r="A48">
            <v>46</v>
          </cell>
          <cell r="B48" t="str">
            <v>Hoµng V¨n Thi 
( Hoµng §×nh Thi )</v>
          </cell>
          <cell r="C48" t="str">
            <v>471- §­êng Bµ TriÖu</v>
          </cell>
        </row>
        <row r="49">
          <cell r="A49">
            <v>47</v>
          </cell>
          <cell r="B49" t="str">
            <v>Ph¹m B¸ V¨n</v>
          </cell>
          <cell r="C49" t="str">
            <v>471B- §­êng Bµ TriÖu</v>
          </cell>
        </row>
        <row r="50">
          <cell r="A50">
            <v>48</v>
          </cell>
          <cell r="B50" t="str">
            <v>Hoµng V¨n Toµn</v>
          </cell>
          <cell r="C50" t="str">
            <v>473- §­êng Bµ TriÖu</v>
          </cell>
        </row>
        <row r="51">
          <cell r="A51">
            <v>49</v>
          </cell>
          <cell r="B51" t="str">
            <v>TriÖu ThÞ Hßa</v>
          </cell>
          <cell r="C51" t="str">
            <v>Nhµ ë ®Çu ngâ X©y l¾p Thñy lîi I</v>
          </cell>
        </row>
        <row r="52">
          <cell r="A52">
            <v>50</v>
          </cell>
          <cell r="B52" t="str">
            <v>NguyÔn BÝch Thñy</v>
          </cell>
          <cell r="C52" t="str">
            <v>475- §­êng Bµ TriÖu</v>
          </cell>
        </row>
        <row r="53">
          <cell r="A53">
            <v>51</v>
          </cell>
          <cell r="B53" t="str">
            <v>NguyÔn §×nh §oµn</v>
          </cell>
          <cell r="C53" t="str">
            <v>475B- §­êng Bµ TriÖu</v>
          </cell>
        </row>
        <row r="54">
          <cell r="A54">
            <v>52</v>
          </cell>
          <cell r="B54" t="str">
            <v>Chu V¨n Hïng</v>
          </cell>
          <cell r="C54" t="str">
            <v>477- §­êng Bµ TriÖu</v>
          </cell>
        </row>
        <row r="55">
          <cell r="A55">
            <v>53</v>
          </cell>
          <cell r="B55" t="str">
            <v>NguyÔn ChÝ Thanh</v>
          </cell>
          <cell r="C55" t="str">
            <v>479- §­êng Bµ TriÖu</v>
          </cell>
        </row>
        <row r="56">
          <cell r="A56">
            <v>54</v>
          </cell>
          <cell r="B56" t="str">
            <v>Ng« Vy B×nh</v>
          </cell>
          <cell r="C56" t="str">
            <v>479B- §­êng Bµ TriÖu</v>
          </cell>
        </row>
        <row r="57">
          <cell r="A57">
            <v>55</v>
          </cell>
          <cell r="B57" t="str">
            <v>TriÖu V¨n Trung</v>
          </cell>
          <cell r="C57" t="str">
            <v>481- §­êng Bµ TriÖu</v>
          </cell>
        </row>
        <row r="58">
          <cell r="A58">
            <v>56</v>
          </cell>
          <cell r="B58" t="str">
            <v>Ph¹m Ngäc VÜnh</v>
          </cell>
          <cell r="C58" t="str">
            <v>Nhµ ë §. Phai VÖ, C¹nh nhµ hµng Nói Ngäc</v>
          </cell>
        </row>
        <row r="59">
          <cell r="A59">
            <v>57</v>
          </cell>
          <cell r="B59" t="str">
            <v>Mai Thanh Nhµn</v>
          </cell>
          <cell r="C59" t="str">
            <v>485- §­êng Bµ TriÖu</v>
          </cell>
        </row>
        <row r="60">
          <cell r="A60">
            <v>58</v>
          </cell>
          <cell r="B60" t="str">
            <v>Ng« V¨n Hïng</v>
          </cell>
          <cell r="C60" t="str">
            <v>487- §­êng Bµ TriÖu</v>
          </cell>
        </row>
        <row r="61">
          <cell r="A61">
            <v>59</v>
          </cell>
          <cell r="B61" t="str">
            <v>Ph¹m Minh Thóy</v>
          </cell>
          <cell r="C61" t="str">
            <v>489- §­êng Bµ TriÖu</v>
          </cell>
        </row>
        <row r="62">
          <cell r="A62">
            <v>60</v>
          </cell>
          <cell r="B62" t="str">
            <v>Lª Kim Hßa</v>
          </cell>
        </row>
        <row r="63">
          <cell r="A63">
            <v>61</v>
          </cell>
          <cell r="B63" t="str">
            <v>§µm V¨n Tr­êng</v>
          </cell>
          <cell r="C63" t="str">
            <v>495- §­êng Bµ TriÖu</v>
          </cell>
        </row>
        <row r="64">
          <cell r="A64">
            <v>62</v>
          </cell>
          <cell r="B64" t="str">
            <v>Chu ThÞ LuyÕn</v>
          </cell>
        </row>
        <row r="65">
          <cell r="A65">
            <v>63</v>
          </cell>
          <cell r="B65" t="str">
            <v>NguyÔn ThÞ Kh¸nh</v>
          </cell>
        </row>
        <row r="66">
          <cell r="A66">
            <v>64</v>
          </cell>
          <cell r="B66" t="str">
            <v>Ph¹m Quúnh Ly</v>
          </cell>
          <cell r="C66" t="str">
            <v>505- §­êng Bµ TriÖu</v>
          </cell>
        </row>
        <row r="67">
          <cell r="A67">
            <v>65</v>
          </cell>
          <cell r="B67" t="str">
            <v>NguyÔn ThÞ Ngâng</v>
          </cell>
          <cell r="C67" t="str">
            <v>Sè 425 - Lý Th¸i Tæ</v>
          </cell>
        </row>
        <row r="68">
          <cell r="A68">
            <v>66</v>
          </cell>
          <cell r="B68" t="str">
            <v>§ç Hµ B¾c + NguyÔn ThÞ YÕn</v>
          </cell>
          <cell r="C68" t="str">
            <v>Sè 470 - §­êng Bµ TriÖu</v>
          </cell>
        </row>
        <row r="69">
          <cell r="A69">
            <v>67</v>
          </cell>
          <cell r="B69" t="str">
            <v>Chu ThÞ BÝch</v>
          </cell>
          <cell r="C69" t="str">
            <v>Sè 472 - §­êng Bµ TriÖu</v>
          </cell>
        </row>
        <row r="70">
          <cell r="A70">
            <v>68</v>
          </cell>
          <cell r="B70" t="str">
            <v>N«ng ThÞ NguyÖt</v>
          </cell>
          <cell r="C70" t="str">
            <v>Sè 472 B - §­êng Bµ TriÖu</v>
          </cell>
        </row>
        <row r="71">
          <cell r="A71">
            <v>69</v>
          </cell>
          <cell r="B71" t="str">
            <v>Ngôy V¨n CÇu</v>
          </cell>
          <cell r="C71" t="str">
            <v>Sè 474 B - §­êng Bµ TriÖu</v>
          </cell>
        </row>
        <row r="72">
          <cell r="A72">
            <v>70</v>
          </cell>
          <cell r="B72" t="str">
            <v>Ng« Sao Ch¨ng</v>
          </cell>
          <cell r="C72" t="str">
            <v>Sè 474 - §­êng Bµ TriÖu</v>
          </cell>
        </row>
        <row r="73">
          <cell r="A73">
            <v>71</v>
          </cell>
          <cell r="B73" t="str">
            <v>H­íng Minh Phóc</v>
          </cell>
          <cell r="C73" t="str">
            <v>Ngâ 24 - §­êng Bµ TriÖu</v>
          </cell>
        </row>
        <row r="74">
          <cell r="A74">
            <v>72</v>
          </cell>
          <cell r="B74" t="str">
            <v>Vi Kim Dung</v>
          </cell>
          <cell r="C74" t="str">
            <v>Sè 476 - §­êng Bµ TriÖu</v>
          </cell>
        </row>
        <row r="75">
          <cell r="A75">
            <v>73</v>
          </cell>
          <cell r="B75" t="str">
            <v>NguyÔn V¨n S¬n</v>
          </cell>
          <cell r="C75" t="str">
            <v>Sè 478 - §­êng Bµ TriÖu</v>
          </cell>
        </row>
        <row r="76">
          <cell r="A76">
            <v>74</v>
          </cell>
          <cell r="B76" t="str">
            <v>Ng ThÕ HiÖp+ Ng ThÞ Ngäc BÝch</v>
          </cell>
          <cell r="C76" t="str">
            <v>C¹nh Sè 478 - §­êng Bµ TriÖu</v>
          </cell>
        </row>
        <row r="77">
          <cell r="A77">
            <v>75</v>
          </cell>
          <cell r="B77" t="str">
            <v>Vy Thu Hång</v>
          </cell>
          <cell r="C77" t="str">
            <v>Sè 480A - §­êng Bµ TriÖu</v>
          </cell>
        </row>
        <row r="78">
          <cell r="A78">
            <v>76</v>
          </cell>
          <cell r="B78" t="str">
            <v>Vy Lan Anh</v>
          </cell>
        </row>
        <row r="79">
          <cell r="A79">
            <v>77</v>
          </cell>
          <cell r="B79" t="str">
            <v>Vi Vò Quý</v>
          </cell>
          <cell r="C79" t="str">
            <v>Sè 480 - §­êng Bµ TriÖu</v>
          </cell>
        </row>
        <row r="80">
          <cell r="A80">
            <v>78</v>
          </cell>
          <cell r="B80" t="str">
            <v>Cam V¨n Lµi</v>
          </cell>
          <cell r="C80" t="str">
            <v>Sè 482 - §­êng Bµ TriÖu</v>
          </cell>
        </row>
        <row r="81">
          <cell r="A81">
            <v>79</v>
          </cell>
          <cell r="B81" t="str">
            <v>Lª ThÞ Ngµn</v>
          </cell>
          <cell r="C81" t="str">
            <v>Sè 484 - §­êng Bµ TriÖu</v>
          </cell>
        </row>
        <row r="82">
          <cell r="A82">
            <v>80</v>
          </cell>
          <cell r="B82" t="str">
            <v>N«ng V¨n §uæng</v>
          </cell>
          <cell r="C82" t="str">
            <v>Sè 488 - §­êng Bµ TriÖu</v>
          </cell>
        </row>
        <row r="83">
          <cell r="A83">
            <v>81</v>
          </cell>
          <cell r="B83" t="str">
            <v>TriÖu V¨n Giang + Hµ ThÞ An</v>
          </cell>
        </row>
        <row r="84">
          <cell r="A84">
            <v>82</v>
          </cell>
          <cell r="B84" t="str">
            <v>T« ThÞ Thanh H­¬ng</v>
          </cell>
        </row>
        <row r="85">
          <cell r="A85">
            <v>83</v>
          </cell>
          <cell r="B85" t="str">
            <v>Hoµng ThÞ Khung</v>
          </cell>
          <cell r="C85" t="str">
            <v>Ngâ c¹nh nhµ TiÕn</v>
          </cell>
        </row>
        <row r="86">
          <cell r="A86">
            <v>84</v>
          </cell>
          <cell r="B86" t="str">
            <v>Vò Ngäc Hµ</v>
          </cell>
          <cell r="C86" t="str">
            <v>Sè 492 - §­êng Bµ TriÖu</v>
          </cell>
        </row>
        <row r="87">
          <cell r="A87">
            <v>85</v>
          </cell>
          <cell r="B87" t="str">
            <v>L­¬ng Xu©n M¹c</v>
          </cell>
          <cell r="C87" t="str">
            <v>Sè 496 - §­êng Bµ TriÖu</v>
          </cell>
        </row>
        <row r="88">
          <cell r="A88">
            <v>86</v>
          </cell>
          <cell r="B88" t="str">
            <v>Lª TriÖu B×nh</v>
          </cell>
          <cell r="C88" t="str">
            <v>Sè 498 - §­êng Bµ TriÖu</v>
          </cell>
        </row>
        <row r="89">
          <cell r="A89">
            <v>88</v>
          </cell>
          <cell r="B89" t="str">
            <v>NguyÔn ThÞ Vinh</v>
          </cell>
          <cell r="C89" t="str">
            <v>Sè 500 - §­êng Bµ TriÖu</v>
          </cell>
        </row>
        <row r="90">
          <cell r="A90">
            <v>89</v>
          </cell>
          <cell r="B90" t="str">
            <v>TrÇn V¨n Hoan</v>
          </cell>
          <cell r="C90" t="str">
            <v>Sè 502 - §­êng Bµ TriÖu</v>
          </cell>
        </row>
        <row r="91">
          <cell r="A91">
            <v>90</v>
          </cell>
          <cell r="B91" t="str">
            <v>Vò Xu©n Hßa</v>
          </cell>
          <cell r="C91" t="str">
            <v>502 A - §­êng Bµ TriÖu</v>
          </cell>
        </row>
        <row r="92">
          <cell r="A92">
            <v>91</v>
          </cell>
          <cell r="B92" t="str">
            <v>Chu Minh S¬n</v>
          </cell>
          <cell r="C92" t="str">
            <v>504 - §­êng Bµ TriÖu</v>
          </cell>
        </row>
        <row r="93">
          <cell r="A93">
            <v>92</v>
          </cell>
          <cell r="B93" t="str">
            <v>Chu ViÕt Huyªn + Hoµng ThÞ Kim</v>
          </cell>
          <cell r="C93" t="str">
            <v>506 - §­êng Bµ TriÖu</v>
          </cell>
        </row>
        <row r="94">
          <cell r="A94">
            <v>93</v>
          </cell>
          <cell r="B94" t="str">
            <v>Chu Minh Thñy</v>
          </cell>
        </row>
        <row r="95">
          <cell r="A95">
            <v>94</v>
          </cell>
          <cell r="B95" t="str">
            <v>Chu Minh TiÕn</v>
          </cell>
          <cell r="C95" t="str">
            <v>508 - §­êng Bµ TriÖu</v>
          </cell>
        </row>
        <row r="96">
          <cell r="A96">
            <v>95</v>
          </cell>
          <cell r="B96" t="str">
            <v>§inh ThÞ Vinh</v>
          </cell>
          <cell r="C96" t="str">
            <v>Ngâ riªng</v>
          </cell>
        </row>
        <row r="97">
          <cell r="A97">
            <v>96</v>
          </cell>
          <cell r="B97" t="str">
            <v>Lª ThÞ Hoa</v>
          </cell>
          <cell r="C97" t="str">
            <v>508B - §­êng Bµ TriÖu</v>
          </cell>
        </row>
        <row r="98">
          <cell r="A98">
            <v>97</v>
          </cell>
          <cell r="B98" t="str">
            <v>Hoµng ThÞ Hµ</v>
          </cell>
          <cell r="C98" t="str">
            <v>508C - §­êng Bµ TriÖu</v>
          </cell>
        </row>
        <row r="99">
          <cell r="A99">
            <v>98</v>
          </cell>
          <cell r="B99" t="str">
            <v>NguyÔn B¸ B¸ch</v>
          </cell>
          <cell r="C99" t="str">
            <v>508D - §­êng Bµ TriÖu</v>
          </cell>
        </row>
        <row r="100">
          <cell r="A100">
            <v>99</v>
          </cell>
          <cell r="B100" t="str">
            <v>Lª V¨n Chung</v>
          </cell>
          <cell r="C100" t="str">
            <v>510 - §­êng Bµ TriÖu</v>
          </cell>
        </row>
        <row r="101">
          <cell r="A101">
            <v>100</v>
          </cell>
          <cell r="B101" t="str">
            <v>Chu ViÕt D­¬ng</v>
          </cell>
          <cell r="C101" t="str">
            <v>512 - §­êng Bµ TriÖu</v>
          </cell>
        </row>
        <row r="102">
          <cell r="A102">
            <v>101</v>
          </cell>
          <cell r="B102" t="str">
            <v>Chu ViÕt H­¬ng</v>
          </cell>
          <cell r="C102" t="str">
            <v>Cã phÇn ®Êt ngâ vµo nhµ con g¸i</v>
          </cell>
        </row>
        <row r="103">
          <cell r="A103">
            <v>102</v>
          </cell>
          <cell r="B103" t="str">
            <v>NguyÔn V¨n Qu©n</v>
          </cell>
          <cell r="C103" t="str">
            <v>Khu ®Êt trèng ®èi diÖn Ngâ 25C</v>
          </cell>
        </row>
        <row r="104">
          <cell r="A104">
            <v>103</v>
          </cell>
          <cell r="B104" t="str">
            <v>Chu ViÕt Th×n</v>
          </cell>
          <cell r="C104" t="str">
            <v>Ngâ riªng</v>
          </cell>
        </row>
        <row r="105">
          <cell r="A105">
            <v>104</v>
          </cell>
          <cell r="B105" t="str">
            <v>Chu Quanh Huy</v>
          </cell>
          <cell r="C105" t="str">
            <v>518 - §­êng Bµ TriÖu</v>
          </cell>
        </row>
        <row r="106">
          <cell r="A106">
            <v>105</v>
          </cell>
          <cell r="B106" t="str">
            <v>Chu ThÞ BÒn</v>
          </cell>
          <cell r="C106" t="str">
            <v>520 - §­êng Bµ TriÖu</v>
          </cell>
        </row>
        <row r="107">
          <cell r="A107">
            <v>106</v>
          </cell>
          <cell r="B107" t="str">
            <v>D­¬ng ThÞ Thanh V©n</v>
          </cell>
        </row>
        <row r="108">
          <cell r="A108">
            <v>107</v>
          </cell>
          <cell r="B108" t="str">
            <v>Chu §øc Giang</v>
          </cell>
          <cell r="C108" t="str">
            <v>522 - §­êng Bµ TriÖu</v>
          </cell>
        </row>
        <row r="109">
          <cell r="A109">
            <v>108</v>
          </cell>
          <cell r="B109" t="str">
            <v>Lª C«ng Th¾ng</v>
          </cell>
          <cell r="C109" t="str">
            <v>522A - §­êng Bµ TriÖu</v>
          </cell>
        </row>
        <row r="110">
          <cell r="A110">
            <v>109</v>
          </cell>
          <cell r="B110" t="str">
            <v>TrÇn §×nh Hång</v>
          </cell>
          <cell r="C110" t="str">
            <v>524 - §­êng Bµ TriÖu</v>
          </cell>
        </row>
        <row r="111">
          <cell r="A111">
            <v>110</v>
          </cell>
          <cell r="B111" t="str">
            <v>Ng« V¨n T×nh</v>
          </cell>
          <cell r="C111" t="str">
            <v>524 - §­êng Bµ TriÖu</v>
          </cell>
        </row>
        <row r="112">
          <cell r="A112">
            <v>111</v>
          </cell>
          <cell r="B112" t="str">
            <v>Phan Quèc Vinh</v>
          </cell>
          <cell r="C112" t="str">
            <v>526 - §­êng Bµ TriÖu</v>
          </cell>
        </row>
        <row r="113">
          <cell r="A113">
            <v>112</v>
          </cell>
          <cell r="B113" t="str">
            <v>Ng« Mai H­¬ng</v>
          </cell>
          <cell r="C113" t="str">
            <v>C¹nh 526 (®Êt trèng) - §­êng Bµ TriÖu</v>
          </cell>
        </row>
        <row r="114">
          <cell r="A114">
            <v>113</v>
          </cell>
          <cell r="B114" t="str">
            <v>N«ng Quèc B×nh</v>
          </cell>
          <cell r="C114" t="str">
            <v>528 - §­êng Bµ TriÖu</v>
          </cell>
        </row>
        <row r="115">
          <cell r="A115">
            <v>114</v>
          </cell>
          <cell r="B115" t="str">
            <v>Lª ThÞ H¹t</v>
          </cell>
          <cell r="C115" t="str">
            <v>530 - §­êng Bµ TriÖu</v>
          </cell>
        </row>
        <row r="116">
          <cell r="A116">
            <v>115</v>
          </cell>
          <cell r="B116" t="str">
            <v>Tr­¬ng TuÊn BÝch</v>
          </cell>
          <cell r="C116" t="str">
            <v>532 - §­êng Bµ TriÖu</v>
          </cell>
        </row>
        <row r="117">
          <cell r="A117">
            <v>116</v>
          </cell>
          <cell r="B117" t="str">
            <v>L­¬ng ThÕ Long</v>
          </cell>
          <cell r="C117" t="str">
            <v>534B - §­êng Bµ TriÖu</v>
          </cell>
        </row>
        <row r="118">
          <cell r="A118">
            <v>117</v>
          </cell>
          <cell r="B118" t="str">
            <v>Lª Hång Ph­¬ng</v>
          </cell>
          <cell r="C118" t="str">
            <v>540 - §­êng Bµ TriÖu</v>
          </cell>
        </row>
        <row r="119">
          <cell r="A119">
            <v>118</v>
          </cell>
          <cell r="B119" t="str">
            <v>Hoµng V¨n HËu</v>
          </cell>
          <cell r="C119" t="str">
            <v xml:space="preserve">564 - §­êng Bµ TriÖu vµ Ngâ riªng gÇn sè 532
</v>
          </cell>
        </row>
        <row r="120">
          <cell r="A120">
            <v>119</v>
          </cell>
          <cell r="B120" t="str">
            <v>NguyÔn V¨n §×nh</v>
          </cell>
          <cell r="C120" t="str">
            <v>566 - §­êng Bµ TriÖu</v>
          </cell>
        </row>
        <row r="121">
          <cell r="A121">
            <v>120</v>
          </cell>
          <cell r="B121" t="str">
            <v>L­¬ng A Phµo</v>
          </cell>
          <cell r="C121" t="str">
            <v>§Êt trèng</v>
          </cell>
        </row>
        <row r="122">
          <cell r="A122">
            <v>121</v>
          </cell>
          <cell r="B122" t="str">
            <v>Tr­¬ng ThÞ Thanh Thñy+
N«ng ThÞ §Þa+
§oµn ThÞ Nhung</v>
          </cell>
        </row>
        <row r="123">
          <cell r="A123">
            <v>122</v>
          </cell>
          <cell r="B123" t="str">
            <v>NguyÔn V¨n Hµ</v>
          </cell>
          <cell r="C123" t="str">
            <v>568 B - §­êng Bµ TriÖu</v>
          </cell>
        </row>
        <row r="124">
          <cell r="A124">
            <v>123</v>
          </cell>
          <cell r="B124" t="str">
            <v>Phan Kû Quang</v>
          </cell>
          <cell r="C124" t="str">
            <v>§Êt tr­íc Nhµ V¨n hãa Khèi 9</v>
          </cell>
        </row>
        <row r="125">
          <cell r="A125">
            <v>124</v>
          </cell>
          <cell r="B125" t="str">
            <v>TrÇn Thanh H­¬ng</v>
          </cell>
        </row>
        <row r="126">
          <cell r="A126">
            <v>125</v>
          </cell>
          <cell r="B126" t="str">
            <v>Tr­¬ng H¸n Minh</v>
          </cell>
          <cell r="C126" t="str">
            <v>600 - §­êng Bµ TriÖu</v>
          </cell>
        </row>
        <row r="127">
          <cell r="A127">
            <v>126</v>
          </cell>
          <cell r="B127" t="str">
            <v>Tr×nh ThÞ Kim</v>
          </cell>
        </row>
        <row r="128">
          <cell r="A128">
            <v>127</v>
          </cell>
          <cell r="B128" t="str">
            <v>Tr×nh ThÞ Bª</v>
          </cell>
        </row>
        <row r="129">
          <cell r="A129">
            <v>128</v>
          </cell>
          <cell r="B129" t="str">
            <v>Tr×nh BÐ Nhi</v>
          </cell>
        </row>
        <row r="130">
          <cell r="A130">
            <v>129</v>
          </cell>
          <cell r="B130" t="str">
            <v>L­¬ng ThÞ Hßa</v>
          </cell>
        </row>
        <row r="131">
          <cell r="A131">
            <v>130</v>
          </cell>
          <cell r="B131" t="str">
            <v>Tr×nh L©m Sung</v>
          </cell>
        </row>
        <row r="132">
          <cell r="A132">
            <v>131</v>
          </cell>
          <cell r="B132" t="str">
            <v>Tr×nh A Ve</v>
          </cell>
        </row>
        <row r="133">
          <cell r="A133">
            <v>132</v>
          </cell>
          <cell r="B133" t="str">
            <v>NguyÔn H÷u Cu«ng</v>
          </cell>
        </row>
        <row r="134">
          <cell r="A134">
            <v>133</v>
          </cell>
          <cell r="B134" t="str">
            <v>Tr×nh ThÞ Chiu</v>
          </cell>
        </row>
        <row r="135">
          <cell r="A135">
            <v>134</v>
          </cell>
          <cell r="B135" t="str">
            <v>Ba A Sloãng (§· chÕt)</v>
          </cell>
        </row>
        <row r="136">
          <cell r="A136">
            <v>135</v>
          </cell>
          <cell r="B136" t="str">
            <v>NguyÔn TuÊn Anh</v>
          </cell>
        </row>
        <row r="137">
          <cell r="A137">
            <v>136</v>
          </cell>
          <cell r="B137" t="str">
            <v>Phan V¨n B¬</v>
          </cell>
        </row>
        <row r="138">
          <cell r="A138">
            <v>137</v>
          </cell>
          <cell r="B138" t="str">
            <v>§µo ThÞ Thanh</v>
          </cell>
        </row>
        <row r="139">
          <cell r="A139">
            <v>138</v>
          </cell>
          <cell r="B139" t="str">
            <v>TrÇn C«ng M·o</v>
          </cell>
        </row>
        <row r="159">
          <cell r="A159">
            <v>158</v>
          </cell>
        </row>
        <row r="160">
          <cell r="A160">
            <v>159</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ng tong hop "/>
      <sheetName val="BT DAT"/>
      <sheetName val="VKT"/>
      <sheetName val="CAY TTKĐ"/>
      <sheetName val="BTKE KHOILUONG"/>
      <sheetName val="HT ĐNN"/>
      <sheetName val="HT ĐSSN"/>
      <sheetName val="HT CĐNN &amp; VL"/>
      <sheetName val="HT DC"/>
      <sheetName val="TĐC"/>
      <sheetName val="DS"/>
      <sheetName val="DCCAY"/>
      <sheetName val="HOKHAU"/>
      <sheetName val="GTB"/>
      <sheetName val="HPĐẤT TT"/>
      <sheetName val="DG12"/>
      <sheetName val="DGC"/>
      <sheetName val="IN"/>
      <sheetName val="XL4Poppy"/>
    </sheetNames>
    <sheetDataSet>
      <sheetData sheetId="0"/>
      <sheetData sheetId="1"/>
      <sheetData sheetId="2"/>
      <sheetData sheetId="3"/>
      <sheetData sheetId="4"/>
      <sheetData sheetId="5"/>
      <sheetData sheetId="6"/>
      <sheetData sheetId="7">
        <row r="6">
          <cell r="B6">
            <v>5</v>
          </cell>
          <cell r="C6" t="str">
            <v>Chu Văn An</v>
          </cell>
          <cell r="D6">
            <v>7</v>
          </cell>
          <cell r="E6">
            <v>7</v>
          </cell>
          <cell r="F6">
            <v>860.99</v>
          </cell>
          <cell r="H6">
            <v>1679</v>
          </cell>
          <cell r="I6">
            <v>814.01</v>
          </cell>
          <cell r="J6">
            <v>0.48481834425253129</v>
          </cell>
          <cell r="K6">
            <v>30</v>
          </cell>
          <cell r="L6">
            <v>12500</v>
          </cell>
          <cell r="M6">
            <v>6</v>
          </cell>
          <cell r="N6">
            <v>15750000</v>
          </cell>
          <cell r="O6" t="str">
            <v>Kh«ng ph¶i di chuyÓn chç ë</v>
          </cell>
        </row>
      </sheetData>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VKT"/>
      <sheetName val="DGC"/>
      <sheetName val="DS"/>
      <sheetName val="TH"/>
      <sheetName val="BTDat"/>
      <sheetName val="HTDat"/>
      <sheetName val="VKT"/>
      <sheetName val="Cay"/>
      <sheetName val="HTCO"/>
      <sheetName val="XL4Poppy"/>
    </sheetNames>
    <sheetDataSet>
      <sheetData sheetId="0" refreshError="1"/>
      <sheetData sheetId="1" refreshError="1"/>
      <sheetData sheetId="2" refreshError="1"/>
      <sheetData sheetId="3" refreshError="1"/>
      <sheetData sheetId="4"/>
      <sheetData sheetId="5"/>
      <sheetData sheetId="6" refreshError="1"/>
      <sheetData sheetId="7"/>
      <sheetData sheetId="8">
        <row r="7">
          <cell r="C7">
            <v>16</v>
          </cell>
          <cell r="D7" t="str">
            <v>Đồng Hải Thanh</v>
          </cell>
          <cell r="E7" t="str">
            <v xml:space="preserve"> Loại 1 </v>
          </cell>
          <cell r="F7">
            <v>4000000</v>
          </cell>
          <cell r="G7">
            <v>4000000</v>
          </cell>
          <cell r="H7">
            <v>8000000</v>
          </cell>
        </row>
        <row r="8">
          <cell r="C8">
            <v>17</v>
          </cell>
          <cell r="D8" t="str">
            <v>Đồng Xuõn Lương</v>
          </cell>
          <cell r="E8" t="str">
            <v xml:space="preserve"> Loại 2 </v>
          </cell>
          <cell r="F8">
            <v>4000000</v>
          </cell>
          <cell r="G8">
            <v>3200000</v>
          </cell>
          <cell r="H8">
            <v>7200000</v>
          </cell>
        </row>
        <row r="9">
          <cell r="C9">
            <v>18</v>
          </cell>
          <cell r="D9" t="str">
            <v>Đồng Hải Minh</v>
          </cell>
          <cell r="E9" t="str">
            <v xml:space="preserve"> Loại 2 </v>
          </cell>
          <cell r="F9">
            <v>4000000</v>
          </cell>
          <cell r="G9">
            <v>3200000</v>
          </cell>
          <cell r="H9">
            <v>7200000</v>
          </cell>
        </row>
        <row r="10">
          <cell r="C10">
            <v>47</v>
          </cell>
          <cell r="D10" t="str">
            <v>Lương Văn Minh</v>
          </cell>
          <cell r="E10" t="str">
            <v xml:space="preserve"> Loại 3C </v>
          </cell>
          <cell r="F10">
            <v>4000000</v>
          </cell>
          <cell r="G10">
            <v>2400000</v>
          </cell>
          <cell r="H10">
            <v>6400000</v>
          </cell>
        </row>
        <row r="11">
          <cell r="C11">
            <v>48</v>
          </cell>
          <cell r="D11" t="str">
            <v>Chu Thị Loan</v>
          </cell>
          <cell r="E11" t="str">
            <v xml:space="preserve"> Loại 2 </v>
          </cell>
          <cell r="F11">
            <v>4000000</v>
          </cell>
          <cell r="G11">
            <v>3200000</v>
          </cell>
          <cell r="H11">
            <v>7200000</v>
          </cell>
        </row>
        <row r="12">
          <cell r="C12">
            <v>49</v>
          </cell>
          <cell r="D12" t="str">
            <v>Lương Thị Khanh</v>
          </cell>
          <cell r="E12" t="str">
            <v xml:space="preserve"> Loại 2 </v>
          </cell>
          <cell r="F12">
            <v>4000000</v>
          </cell>
          <cell r="G12">
            <v>3200000</v>
          </cell>
          <cell r="H12">
            <v>7200000</v>
          </cell>
        </row>
        <row r="13">
          <cell r="C13">
            <v>85</v>
          </cell>
          <cell r="D13" t="str">
            <v>Triệu Thị Kiệm</v>
          </cell>
          <cell r="E13" t="str">
            <v xml:space="preserve"> Loại 1 </v>
          </cell>
          <cell r="F13">
            <v>4000000</v>
          </cell>
          <cell r="G13">
            <v>4000000</v>
          </cell>
          <cell r="H13">
            <v>8000000</v>
          </cell>
        </row>
        <row r="14">
          <cell r="C14">
            <v>86</v>
          </cell>
          <cell r="D14" t="str">
            <v>Trần Văn Đức</v>
          </cell>
          <cell r="E14" t="str">
            <v xml:space="preserve"> Loại 1 </v>
          </cell>
          <cell r="F14">
            <v>4000000</v>
          </cell>
          <cell r="G14">
            <v>4000000</v>
          </cell>
          <cell r="H14">
            <v>8000000</v>
          </cell>
        </row>
        <row r="15">
          <cell r="C15">
            <v>91</v>
          </cell>
          <cell r="D15" t="str">
            <v>Phạm Cụng Tuấn</v>
          </cell>
          <cell r="E15" t="str">
            <v xml:space="preserve"> Loại 2 </v>
          </cell>
          <cell r="F15">
            <v>4000000</v>
          </cell>
          <cell r="G15">
            <v>3200000</v>
          </cell>
          <cell r="H15">
            <v>7200000</v>
          </cell>
        </row>
      </sheetData>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
      <sheetName val="BTD"/>
      <sheetName val="HT40%"/>
      <sheetName val="Cay"/>
      <sheetName val="INCHITIET"/>
      <sheetName val="HTDC"/>
      <sheetName val="BBHTPho"/>
      <sheetName val="kjgsagk"/>
      <sheetName val="Sheet5"/>
      <sheetName val="VKT"/>
      <sheetName val="BTH"/>
      <sheetName val="SL tra trên 299"/>
      <sheetName val="XL4Poppy"/>
      <sheetName val="BB hopPX"/>
      <sheetName val="Bang tong hop"/>
    </sheetNames>
    <sheetDataSet>
      <sheetData sheetId="0"/>
      <sheetData sheetId="1"/>
      <sheetData sheetId="2"/>
      <sheetData sheetId="3"/>
      <sheetData sheetId="4"/>
      <sheetData sheetId="5">
        <row r="1">
          <cell r="B1" t="str">
            <v>B¶ng tÝnh gi¸ trÞ hç chî di chuyÓn chç ë vµ thuª nhµ 
Dù ¸n: §­êng TrÇn §¨ng Ninh (®o¹n phai trÇn - Na lµng), thµnh phè l¹ng s¬n.</v>
          </cell>
        </row>
        <row r="2">
          <cell r="B2" t="str">
            <v>STT</v>
          </cell>
          <cell r="C2" t="str">
            <v>SHS</v>
          </cell>
          <cell r="D2" t="str">
            <v>Hä vµ tªn</v>
          </cell>
          <cell r="E2" t="str">
            <v>Lo¹i
 nhµ</v>
          </cell>
          <cell r="F2" t="str">
            <v>Hç trî di chuyÓn chç ë
(VN§)</v>
          </cell>
          <cell r="G2" t="str">
            <v>Hç trî tiÒn thuª nhµ 
(VN§)</v>
          </cell>
          <cell r="H2" t="str">
            <v>Tæng gi¸ trÞ Hç trî
(VN§)</v>
          </cell>
          <cell r="I2" t="str">
            <v>Ghi chó</v>
          </cell>
        </row>
        <row r="3">
          <cell r="B3">
            <v>1</v>
          </cell>
          <cell r="C3">
            <v>2</v>
          </cell>
          <cell r="D3">
            <v>3</v>
          </cell>
          <cell r="E3">
            <v>4</v>
          </cell>
          <cell r="F3">
            <v>5</v>
          </cell>
          <cell r="G3">
            <v>6</v>
          </cell>
          <cell r="H3" t="str">
            <v>7 =5+6</v>
          </cell>
          <cell r="I3">
            <v>8</v>
          </cell>
        </row>
        <row r="4">
          <cell r="A4" t="str">
            <v>htdcco10h1</v>
          </cell>
          <cell r="B4">
            <v>1</v>
          </cell>
          <cell r="C4">
            <v>86</v>
          </cell>
          <cell r="D4" t="str">
            <v>Phạm Bá Hợp</v>
          </cell>
          <cell r="E4" t="str">
            <v>l3</v>
          </cell>
          <cell r="F4">
            <v>4000000</v>
          </cell>
          <cell r="G4">
            <v>2400000</v>
          </cell>
          <cell r="H4">
            <v>6400000</v>
          </cell>
        </row>
        <row r="5">
          <cell r="A5" t="str">
            <v>htdcco11b1</v>
          </cell>
          <cell r="B5">
            <v>2</v>
          </cell>
          <cell r="C5">
            <v>87</v>
          </cell>
          <cell r="D5" t="str">
            <v>Nông Quốc Chính</v>
          </cell>
          <cell r="E5" t="str">
            <v>l3</v>
          </cell>
          <cell r="F5">
            <v>4000000</v>
          </cell>
          <cell r="G5">
            <v>2400000</v>
          </cell>
          <cell r="H5">
            <v>6400000</v>
          </cell>
        </row>
        <row r="6">
          <cell r="A6" t="str">
            <v>htdcco12h1</v>
          </cell>
          <cell r="B6">
            <v>3</v>
          </cell>
          <cell r="C6">
            <v>88</v>
          </cell>
          <cell r="D6" t="str">
            <v>Lê Thị Kìa</v>
          </cell>
          <cell r="E6" t="str">
            <v>l3</v>
          </cell>
          <cell r="F6">
            <v>4000000</v>
          </cell>
          <cell r="G6">
            <v>2400000</v>
          </cell>
          <cell r="H6">
            <v>6400000</v>
          </cell>
        </row>
        <row r="7">
          <cell r="A7" t="str">
            <v>htdcco34c1</v>
          </cell>
          <cell r="B7">
            <v>4</v>
          </cell>
          <cell r="C7">
            <v>93</v>
          </cell>
          <cell r="D7" t="str">
            <v>Nguyễn Xuân Cảnh</v>
          </cell>
          <cell r="E7" t="str">
            <v>l3</v>
          </cell>
          <cell r="F7">
            <v>4000000</v>
          </cell>
          <cell r="G7">
            <v>2400000</v>
          </cell>
          <cell r="H7">
            <v>6400000</v>
          </cell>
        </row>
        <row r="8">
          <cell r="D8" t="str">
            <v>Tæng céng</v>
          </cell>
          <cell r="F8">
            <v>16000000</v>
          </cell>
          <cell r="G8">
            <v>9600000</v>
          </cell>
          <cell r="H8">
            <v>25600000</v>
          </cell>
        </row>
        <row r="9">
          <cell r="G9" t="str">
            <v>L¹ng S¬n, ngµy      th¸ng      n¨m 2010</v>
          </cell>
        </row>
        <row r="10">
          <cell r="G10" t="str">
            <v>L¹ng S¬n, ngµy      th¸ng      n¨m 2010</v>
          </cell>
        </row>
        <row r="11">
          <cell r="G11" t="str">
            <v>ban ®Òn bï gpmb thµnh phè</v>
          </cell>
        </row>
        <row r="12">
          <cell r="D12" t="str">
            <v>Ng­êi lËp biÓu</v>
          </cell>
          <cell r="F12" t="str">
            <v>Ng­êi So¸t</v>
          </cell>
          <cell r="G12" t="str">
            <v>kt. Tr­ëng ban</v>
          </cell>
        </row>
        <row r="13">
          <cell r="D13" t="str">
            <v>Ng­êi lËp biÓu</v>
          </cell>
          <cell r="F13" t="str">
            <v>Ng­êi So¸t</v>
          </cell>
          <cell r="G13" t="str">
            <v>phã tr­ëng ban</v>
          </cell>
        </row>
        <row r="17">
          <cell r="D17" t="str">
            <v>NguyÔn ViÖt Hïng</v>
          </cell>
          <cell r="F17" t="str">
            <v>Bïi V¨n H¶i</v>
          </cell>
          <cell r="G17" t="str">
            <v>T« ThÞ Na</v>
          </cell>
        </row>
        <row r="18">
          <cell r="D18" t="str">
            <v>NguyÔn ViÖt Hïng</v>
          </cell>
          <cell r="F18" t="str">
            <v>Bïi V¨n H¶i</v>
          </cell>
          <cell r="G18" t="str">
            <v>T« ThÞ Na</v>
          </cell>
        </row>
      </sheetData>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dat"/>
      <sheetName val="danh sach"/>
      <sheetName val="HTDNN"/>
      <sheetName val="HT10%"/>
      <sheetName val="Bang tong hop"/>
      <sheetName val="Cay"/>
      <sheetName val="VKT"/>
      <sheetName val="ĐGVKT"/>
      <sheetName val="HTDC Va Thue nha"/>
      <sheetName val="in chi tiet"/>
      <sheetName val="bbhop thanh pho"/>
      <sheetName val="TDC"/>
      <sheetName val="ds cay"/>
      <sheetName val="BT đất"/>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6">
          <cell r="C6">
            <v>61</v>
          </cell>
          <cell r="D6" t="str">
            <v>Nguyễn Chí Thành</v>
          </cell>
          <cell r="E6" t="str">
            <v>L3</v>
          </cell>
          <cell r="F6">
            <v>4000000</v>
          </cell>
          <cell r="G6">
            <v>2400000</v>
          </cell>
          <cell r="H6">
            <v>6400000</v>
          </cell>
        </row>
        <row r="7">
          <cell r="C7">
            <v>69</v>
          </cell>
          <cell r="D7" t="str">
            <v>Nguyễn Thị Vân</v>
          </cell>
          <cell r="E7" t="str">
            <v>L3</v>
          </cell>
          <cell r="F7">
            <v>4000000</v>
          </cell>
          <cell r="G7">
            <v>2400000</v>
          </cell>
          <cell r="H7">
            <v>6400000</v>
          </cell>
        </row>
        <row r="8">
          <cell r="C8">
            <v>70</v>
          </cell>
          <cell r="D8" t="str">
            <v>Nông Thị Tín</v>
          </cell>
          <cell r="E8" t="str">
            <v>L1</v>
          </cell>
          <cell r="F8">
            <v>4000000</v>
          </cell>
          <cell r="G8">
            <v>4000000</v>
          </cell>
          <cell r="H8">
            <v>8000000</v>
          </cell>
        </row>
        <row r="9">
          <cell r="C9">
            <v>71</v>
          </cell>
          <cell r="D9" t="str">
            <v>Lưu Hải Long</v>
          </cell>
          <cell r="E9" t="str">
            <v>L1</v>
          </cell>
          <cell r="F9">
            <v>4000000</v>
          </cell>
          <cell r="G9">
            <v>4000000</v>
          </cell>
          <cell r="H9">
            <v>8000000</v>
          </cell>
        </row>
        <row r="10">
          <cell r="C10">
            <v>72</v>
          </cell>
          <cell r="D10" t="str">
            <v>Đào Đức Thịnh</v>
          </cell>
          <cell r="E10" t="str">
            <v>L1</v>
          </cell>
          <cell r="F10">
            <v>4000000</v>
          </cell>
          <cell r="G10">
            <v>4000000</v>
          </cell>
          <cell r="H10">
            <v>8000000</v>
          </cell>
        </row>
        <row r="11">
          <cell r="C11">
            <v>73</v>
          </cell>
          <cell r="D11" t="str">
            <v>Bùi Văn Mai</v>
          </cell>
          <cell r="E11" t="str">
            <v>L1</v>
          </cell>
          <cell r="F11">
            <v>4000000</v>
          </cell>
          <cell r="G11">
            <v>4000000</v>
          </cell>
          <cell r="H11">
            <v>8000000</v>
          </cell>
        </row>
        <row r="12">
          <cell r="C12">
            <v>74</v>
          </cell>
          <cell r="D12" t="str">
            <v>Dư Tuấn An</v>
          </cell>
          <cell r="E12" t="str">
            <v>L3</v>
          </cell>
          <cell r="F12">
            <v>4000000</v>
          </cell>
          <cell r="G12">
            <v>2400000</v>
          </cell>
          <cell r="H12">
            <v>6400000</v>
          </cell>
        </row>
        <row r="13">
          <cell r="C13">
            <v>75</v>
          </cell>
          <cell r="D13" t="str">
            <v>Lương Trọng Hùng + Nguyễn Thị Dịu.</v>
          </cell>
          <cell r="E13" t="str">
            <v>L1</v>
          </cell>
          <cell r="F13">
            <v>4000000</v>
          </cell>
          <cell r="G13">
            <v>4000000</v>
          </cell>
          <cell r="H13">
            <v>8000000</v>
          </cell>
        </row>
        <row r="14">
          <cell r="C14">
            <v>76</v>
          </cell>
          <cell r="D14" t="str">
            <v>Nguyễn Thị Thúy</v>
          </cell>
          <cell r="E14" t="str">
            <v>L2</v>
          </cell>
          <cell r="F14">
            <v>4000000</v>
          </cell>
          <cell r="G14">
            <v>3200000</v>
          </cell>
          <cell r="H14">
            <v>7200000</v>
          </cell>
        </row>
        <row r="15">
          <cell r="C15">
            <v>77</v>
          </cell>
          <cell r="D15" t="str">
            <v>Trần Thị Bé (Hạnh)</v>
          </cell>
          <cell r="E15" t="str">
            <v>L2</v>
          </cell>
          <cell r="F15">
            <v>4000000</v>
          </cell>
          <cell r="G15">
            <v>3200000</v>
          </cell>
          <cell r="H15">
            <v>7200000</v>
          </cell>
        </row>
        <row r="16">
          <cell r="C16">
            <v>78</v>
          </cell>
          <cell r="D16" t="str">
            <v>Nguyễn Mạnh Hùng</v>
          </cell>
          <cell r="E16" t="str">
            <v>L3</v>
          </cell>
          <cell r="F16">
            <v>4000000</v>
          </cell>
          <cell r="G16">
            <v>2400000</v>
          </cell>
          <cell r="H16">
            <v>6400000</v>
          </cell>
        </row>
        <row r="17">
          <cell r="C17">
            <v>79</v>
          </cell>
          <cell r="D17" t="str">
            <v>Vũ Văn Ha</v>
          </cell>
          <cell r="E17" t="str">
            <v>L3</v>
          </cell>
          <cell r="F17">
            <v>4000000</v>
          </cell>
          <cell r="G17">
            <v>2400000</v>
          </cell>
          <cell r="H17">
            <v>6400000</v>
          </cell>
        </row>
        <row r="18">
          <cell r="C18">
            <v>81</v>
          </cell>
          <cell r="D18" t="str">
            <v>Hà Văn Tập</v>
          </cell>
          <cell r="E18" t="str">
            <v>L3</v>
          </cell>
          <cell r="F18">
            <v>4000000</v>
          </cell>
          <cell r="G18">
            <v>2400000</v>
          </cell>
          <cell r="H18">
            <v>6400000</v>
          </cell>
        </row>
        <row r="19">
          <cell r="C19">
            <v>98</v>
          </cell>
          <cell r="D19" t="str">
            <v>Ngọ Đức Duy</v>
          </cell>
          <cell r="E19" t="str">
            <v>L3</v>
          </cell>
          <cell r="F19">
            <v>4000000</v>
          </cell>
          <cell r="G19">
            <v>4000000</v>
          </cell>
          <cell r="H19">
            <v>8000000</v>
          </cell>
        </row>
        <row r="20">
          <cell r="C20">
            <v>99</v>
          </cell>
          <cell r="D20" t="str">
            <v>Vương Thị Nghĩa</v>
          </cell>
          <cell r="E20" t="str">
            <v>L1</v>
          </cell>
          <cell r="F20">
            <v>4000000</v>
          </cell>
          <cell r="G20">
            <v>4000000</v>
          </cell>
          <cell r="H20">
            <v>8000000</v>
          </cell>
        </row>
        <row r="21">
          <cell r="C21">
            <v>100</v>
          </cell>
          <cell r="D21" t="str">
            <v>Đinh Văn Tân</v>
          </cell>
          <cell r="E21" t="str">
            <v>L1</v>
          </cell>
          <cell r="F21">
            <v>4000000</v>
          </cell>
          <cell r="G21">
            <v>4000000</v>
          </cell>
          <cell r="H21">
            <v>8000000</v>
          </cell>
        </row>
        <row r="22">
          <cell r="C22">
            <v>101</v>
          </cell>
          <cell r="D22" t="str">
            <v>Đoàn Lan Hương</v>
          </cell>
          <cell r="E22" t="str">
            <v>L2</v>
          </cell>
          <cell r="F22">
            <v>4000000</v>
          </cell>
          <cell r="G22">
            <v>3200000</v>
          </cell>
          <cell r="H22">
            <v>7200000</v>
          </cell>
        </row>
        <row r="23">
          <cell r="C23">
            <v>102</v>
          </cell>
          <cell r="D23" t="str">
            <v>Nguyễn Thị Dậu</v>
          </cell>
          <cell r="E23" t="str">
            <v>L2</v>
          </cell>
          <cell r="F23">
            <v>4000000</v>
          </cell>
          <cell r="G23">
            <v>3200000</v>
          </cell>
          <cell r="H23">
            <v>7200000</v>
          </cell>
        </row>
        <row r="24">
          <cell r="C24">
            <v>103</v>
          </cell>
          <cell r="D24" t="str">
            <v>Vương Văn Hòa</v>
          </cell>
          <cell r="E24" t="str">
            <v>L3</v>
          </cell>
          <cell r="F24">
            <v>4000000</v>
          </cell>
          <cell r="G24">
            <v>2400000</v>
          </cell>
          <cell r="H24">
            <v>6400000</v>
          </cell>
        </row>
        <row r="25">
          <cell r="C25">
            <v>105</v>
          </cell>
          <cell r="D25" t="str">
            <v>Bùi Thị Hà</v>
          </cell>
          <cell r="E25" t="str">
            <v>L2</v>
          </cell>
          <cell r="F25">
            <v>4000000</v>
          </cell>
          <cell r="G25">
            <v>3200000</v>
          </cell>
          <cell r="H25">
            <v>7200000</v>
          </cell>
        </row>
        <row r="26">
          <cell r="C26">
            <v>106</v>
          </cell>
          <cell r="D26" t="str">
            <v>Lê Thị Mai</v>
          </cell>
          <cell r="E26" t="str">
            <v>L1</v>
          </cell>
          <cell r="F26">
            <v>4000000</v>
          </cell>
          <cell r="G26">
            <v>4000000</v>
          </cell>
          <cell r="H26">
            <v>8000000</v>
          </cell>
        </row>
        <row r="27">
          <cell r="C27">
            <v>107</v>
          </cell>
          <cell r="D27" t="str">
            <v>Hầu Thị Hải</v>
          </cell>
          <cell r="E27" t="str">
            <v>L3</v>
          </cell>
          <cell r="F27">
            <v>4000000</v>
          </cell>
          <cell r="G27">
            <v>2400000</v>
          </cell>
          <cell r="H27">
            <v>6400000</v>
          </cell>
        </row>
        <row r="28">
          <cell r="C28">
            <v>108</v>
          </cell>
          <cell r="D28" t="str">
            <v>Đinh Văn Kiều</v>
          </cell>
          <cell r="E28" t="str">
            <v>L3</v>
          </cell>
          <cell r="F28">
            <v>4000000</v>
          </cell>
          <cell r="G28">
            <v>2400000</v>
          </cell>
          <cell r="H28">
            <v>6400000</v>
          </cell>
        </row>
        <row r="29">
          <cell r="C29">
            <v>109</v>
          </cell>
          <cell r="D29" t="str">
            <v>Tô Hồng Sông</v>
          </cell>
          <cell r="E29" t="str">
            <v>L3</v>
          </cell>
          <cell r="F29">
            <v>4000000</v>
          </cell>
          <cell r="G29">
            <v>2400000</v>
          </cell>
          <cell r="H29">
            <v>6400000</v>
          </cell>
        </row>
        <row r="30">
          <cell r="C30">
            <v>115</v>
          </cell>
          <cell r="D30" t="str">
            <v>Nông Văn Thương</v>
          </cell>
          <cell r="E30" t="str">
            <v>L3</v>
          </cell>
          <cell r="F30">
            <v>4000000</v>
          </cell>
          <cell r="G30">
            <v>2400000</v>
          </cell>
          <cell r="H30">
            <v>6400000</v>
          </cell>
        </row>
        <row r="31">
          <cell r="C31">
            <v>116</v>
          </cell>
          <cell r="D31" t="str">
            <v>Mai Xuân Thực</v>
          </cell>
          <cell r="E31" t="str">
            <v>L3</v>
          </cell>
          <cell r="F31">
            <v>4000000</v>
          </cell>
          <cell r="G31">
            <v>2400000</v>
          </cell>
          <cell r="H31">
            <v>6400000</v>
          </cell>
        </row>
        <row r="32">
          <cell r="C32">
            <v>127</v>
          </cell>
          <cell r="D32" t="str">
            <v>Ngô Thị Thanh</v>
          </cell>
          <cell r="E32" t="str">
            <v>L3</v>
          </cell>
          <cell r="F32">
            <v>4000000</v>
          </cell>
          <cell r="G32">
            <v>2400000</v>
          </cell>
          <cell r="H32">
            <v>6400000</v>
          </cell>
        </row>
        <row r="33">
          <cell r="C33">
            <v>128</v>
          </cell>
          <cell r="D33" t="str">
            <v>Ngô Văn Hạnh</v>
          </cell>
          <cell r="E33" t="str">
            <v>L3</v>
          </cell>
          <cell r="F33">
            <v>4000000</v>
          </cell>
          <cell r="G33">
            <v>2400000</v>
          </cell>
          <cell r="H33">
            <v>6400000</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VKT"/>
      <sheetName val="DG Cay"/>
      <sheetName val="Tong hop co DAT"/>
      <sheetName val="TONG Hop toan da an"/>
      <sheetName val="VKT"/>
      <sheetName val="CAY"/>
      <sheetName val="IN CHI TIET"/>
      <sheetName val="DS"/>
      <sheetName val="DAT 2011"/>
      <sheetName val="PHUONG AN 2011"/>
      <sheetName val="Kiem tra"/>
      <sheetName val="Hopxet 2008"/>
      <sheetName val="XL4Poppy"/>
    </sheetNames>
    <sheetDataSet>
      <sheetData sheetId="0"/>
      <sheetData sheetId="1"/>
      <sheetData sheetId="2"/>
      <sheetData sheetId="3"/>
      <sheetData sheetId="4">
        <row r="7">
          <cell r="A7" t="str">
            <v>VKTin194g1</v>
          </cell>
          <cell r="B7">
            <v>1</v>
          </cell>
          <cell r="D7">
            <v>194</v>
          </cell>
          <cell r="E7" t="str">
            <v>Vi V¨n Giao</v>
          </cell>
          <cell r="L7">
            <v>3013200</v>
          </cell>
        </row>
        <row r="8">
          <cell r="A8" t="str">
            <v>VKTin194g2</v>
          </cell>
          <cell r="C8" t="str">
            <v>A11.3</v>
          </cell>
          <cell r="E8" t="str">
            <v xml:space="preserve"> S©n l¸ng v÷a xi m¨ng</v>
          </cell>
          <cell r="G8" t="str">
            <v>9,3*3,0</v>
          </cell>
          <cell r="H8" t="str">
            <v>m2</v>
          </cell>
          <cell r="I8">
            <v>27.900000000000002</v>
          </cell>
          <cell r="J8">
            <v>108000</v>
          </cell>
          <cell r="L8">
            <v>3013200</v>
          </cell>
        </row>
        <row r="9">
          <cell r="A9" t="str">
            <v>VKTin196n1</v>
          </cell>
          <cell r="B9">
            <v>2</v>
          </cell>
          <cell r="D9">
            <v>196</v>
          </cell>
          <cell r="E9" t="str">
            <v>Lý ThÞ Nhung</v>
          </cell>
          <cell r="L9">
            <v>32777994.600000001</v>
          </cell>
        </row>
        <row r="10">
          <cell r="A10" t="str">
            <v>VKTin196n2</v>
          </cell>
          <cell r="C10" t="str">
            <v>A3.d</v>
          </cell>
          <cell r="E10" t="str">
            <v xml:space="preserve"> Nhµ ë:  m¸i lîp ngãi 22v/m2, nÒn l¸t g¹ch hoa XM, t­êng x©y g¹ch pa panh, cöa gç v¸n ghÐp. H= 2,55m.</v>
          </cell>
          <cell r="F10" t="str">
            <v>3D</v>
          </cell>
          <cell r="G10" t="str">
            <v>5,75*3,35</v>
          </cell>
          <cell r="H10" t="str">
            <v>m2</v>
          </cell>
          <cell r="I10">
            <v>19.262499999999999</v>
          </cell>
          <cell r="J10">
            <v>1818000</v>
          </cell>
          <cell r="K10">
            <v>0.9</v>
          </cell>
          <cell r="L10">
            <v>31517302.5</v>
          </cell>
        </row>
        <row r="11">
          <cell r="A11" t="str">
            <v>VKTin196n3</v>
          </cell>
          <cell r="E11" t="str">
            <v>- §iÖn 4%</v>
          </cell>
          <cell r="L11">
            <v>1260692.1000000001</v>
          </cell>
        </row>
        <row r="12">
          <cell r="A12" t="str">
            <v>VKTin197l1</v>
          </cell>
          <cell r="B12">
            <v>3</v>
          </cell>
          <cell r="D12">
            <v>197</v>
          </cell>
          <cell r="E12" t="str">
            <v>TrÇn Ngäc L­u</v>
          </cell>
          <cell r="L12">
            <v>7153560</v>
          </cell>
        </row>
        <row r="13">
          <cell r="A13" t="str">
            <v>VKTin197l2</v>
          </cell>
          <cell r="C13" t="str">
            <v>A6</v>
          </cell>
          <cell r="E13" t="str">
            <v xml:space="preserve">1. Qu¸n t¹m m¸i lîp Fibro XM, t­êng bao che b»ng Fibro XM. H=1,6m. </v>
          </cell>
          <cell r="F13" t="str">
            <v>LQ</v>
          </cell>
          <cell r="G13" t="str">
            <v>3,8*1,8</v>
          </cell>
          <cell r="H13" t="str">
            <v>m2</v>
          </cell>
          <cell r="I13">
            <v>6.84</v>
          </cell>
          <cell r="J13">
            <v>494000</v>
          </cell>
          <cell r="L13">
            <v>3378960</v>
          </cell>
        </row>
        <row r="14">
          <cell r="A14" t="str">
            <v>VKTin197l3</v>
          </cell>
          <cell r="C14" t="str">
            <v>A11.3</v>
          </cell>
          <cell r="E14" t="str">
            <v>2.S©n l¸ng v÷a xi m¨ng</v>
          </cell>
          <cell r="G14" t="str">
            <v>11,65*3,0</v>
          </cell>
          <cell r="H14" t="str">
            <v>m2</v>
          </cell>
          <cell r="I14">
            <v>34.950000000000003</v>
          </cell>
          <cell r="J14">
            <v>108000</v>
          </cell>
          <cell r="L14">
            <v>3774600.0000000005</v>
          </cell>
        </row>
        <row r="15">
          <cell r="A15" t="str">
            <v>VKTin201t1</v>
          </cell>
          <cell r="B15">
            <v>4</v>
          </cell>
          <cell r="D15">
            <v>201</v>
          </cell>
          <cell r="E15" t="str">
            <v>L­u §øc TiÕn</v>
          </cell>
          <cell r="L15">
            <v>51276823.79999999</v>
          </cell>
        </row>
        <row r="16">
          <cell r="A16" t="str">
            <v>VKTin201t2</v>
          </cell>
          <cell r="C16" t="str">
            <v>A2</v>
          </cell>
          <cell r="E16" t="str">
            <v>1. Nhµ m¸i b»ng: t­êng x©y g¹ch chØ 220, nÒn l¸t g¹ch hoa XM, cöa s¾t xÕp, cÇu thang thÐp hµn. H= 2,9m. (C3B)</v>
          </cell>
          <cell r="F16" t="str">
            <v>L2</v>
          </cell>
          <cell r="G16" t="str">
            <v>4,3*3,0</v>
          </cell>
          <cell r="H16" t="str">
            <v>m2</v>
          </cell>
          <cell r="I16">
            <v>12.899999999999999</v>
          </cell>
          <cell r="J16">
            <v>3164000</v>
          </cell>
          <cell r="K16">
            <v>0.95</v>
          </cell>
          <cell r="L16">
            <v>38774819.999999993</v>
          </cell>
        </row>
        <row r="17">
          <cell r="A17" t="str">
            <v>VKTin201t3</v>
          </cell>
          <cell r="C17" t="str">
            <v>B14.1</v>
          </cell>
          <cell r="E17" t="str">
            <v>- Trõ nÒn l¸t g¹ch hoa XM</v>
          </cell>
          <cell r="G17" t="str">
            <v>3,9*2,6</v>
          </cell>
          <cell r="H17" t="str">
            <v>m2</v>
          </cell>
          <cell r="I17">
            <v>10.14</v>
          </cell>
          <cell r="J17">
            <v>-30000</v>
          </cell>
          <cell r="L17">
            <v>-304200</v>
          </cell>
        </row>
        <row r="18">
          <cell r="A18" t="str">
            <v>VKTin201t4</v>
          </cell>
          <cell r="E18" t="str">
            <v>- §iÖn 4%</v>
          </cell>
          <cell r="L18">
            <v>1538824.7999999998</v>
          </cell>
        </row>
        <row r="19">
          <cell r="A19" t="str">
            <v>VKTin201t5</v>
          </cell>
          <cell r="C19" t="str">
            <v>A6</v>
          </cell>
          <cell r="E19" t="str">
            <v>* TÇng 2: qu©y l­íi thÐp + lan can thÐp. H= 2,7m</v>
          </cell>
          <cell r="F19" t="str">
            <v>LQ</v>
          </cell>
          <cell r="G19" t="str">
            <v>4,3*3,0</v>
          </cell>
          <cell r="H19" t="str">
            <v>m2</v>
          </cell>
          <cell r="I19">
            <v>12.899999999999999</v>
          </cell>
          <cell r="J19">
            <v>494000</v>
          </cell>
          <cell r="L19">
            <v>6372599.9999999991</v>
          </cell>
        </row>
        <row r="20">
          <cell r="A20" t="str">
            <v>VKTin201t6</v>
          </cell>
          <cell r="C20" t="str">
            <v>A10.2</v>
          </cell>
          <cell r="E20" t="str">
            <v>2. T­êng rµo g¹ch chØ 110</v>
          </cell>
          <cell r="G20" t="str">
            <v>2,2*3,8</v>
          </cell>
          <cell r="H20" t="str">
            <v>m2</v>
          </cell>
          <cell r="I20">
            <v>8.36</v>
          </cell>
          <cell r="J20">
            <v>494000</v>
          </cell>
          <cell r="L20">
            <v>4129839.9999999995</v>
          </cell>
        </row>
        <row r="21">
          <cell r="A21" t="str">
            <v>VKTin201t7</v>
          </cell>
          <cell r="C21" t="str">
            <v>A18</v>
          </cell>
          <cell r="E21" t="str">
            <v>- Trô t­êng rµo (1 c¸i)</v>
          </cell>
          <cell r="G21" t="str">
            <v>2,5*0,22*0,22</v>
          </cell>
          <cell r="H21" t="str">
            <v>m3</v>
          </cell>
          <cell r="I21">
            <v>0.12100000000000001</v>
          </cell>
          <cell r="J21">
            <v>1139000</v>
          </cell>
          <cell r="L21">
            <v>137819</v>
          </cell>
        </row>
        <row r="22">
          <cell r="A22" t="str">
            <v>VKTin201t8</v>
          </cell>
          <cell r="C22" t="str">
            <v>B45</v>
          </cell>
          <cell r="E22" t="str">
            <v>- C¸nh cöa gç</v>
          </cell>
          <cell r="G22" t="str">
            <v>0,7*1,8</v>
          </cell>
          <cell r="H22" t="str">
            <v>m2</v>
          </cell>
          <cell r="I22">
            <v>1.26</v>
          </cell>
          <cell r="J22">
            <v>100000</v>
          </cell>
          <cell r="L22">
            <v>126000</v>
          </cell>
        </row>
        <row r="23">
          <cell r="A23" t="str">
            <v>VKTin201t9</v>
          </cell>
          <cell r="C23" t="str">
            <v>A11.3</v>
          </cell>
          <cell r="E23" t="str">
            <v>3. S©n l¸ng v÷a xi m¨ng</v>
          </cell>
          <cell r="G23" t="str">
            <v>0,8*5,8</v>
          </cell>
          <cell r="H23" t="str">
            <v>m2</v>
          </cell>
          <cell r="I23">
            <v>4.6399999999999997</v>
          </cell>
          <cell r="J23">
            <v>108000</v>
          </cell>
          <cell r="L23">
            <v>501119.99999999994</v>
          </cell>
        </row>
        <row r="24">
          <cell r="A24" t="str">
            <v>VKTin205t1</v>
          </cell>
          <cell r="B24">
            <v>5</v>
          </cell>
          <cell r="D24">
            <v>205</v>
          </cell>
          <cell r="E24" t="str">
            <v>§µo ThÞ Thóy</v>
          </cell>
          <cell r="L24">
            <v>61112568.559999995</v>
          </cell>
        </row>
        <row r="25">
          <cell r="A25" t="str">
            <v>VKTin205t2</v>
          </cell>
          <cell r="C25" t="str">
            <v>A3.c</v>
          </cell>
          <cell r="E25" t="str">
            <v>1. Nhµ ë: m¸i lîp ngãi xi m¨ng 18v/m2, nÒn l¸t g¹ch TQ (30x30), cöa gç v¸n ghÐp. H= 3,25m</v>
          </cell>
          <cell r="F25" t="str">
            <v>3C</v>
          </cell>
          <cell r="G25" t="str">
            <v>5,7*4,2</v>
          </cell>
          <cell r="H25" t="str">
            <v>m2</v>
          </cell>
          <cell r="I25">
            <v>23.94</v>
          </cell>
          <cell r="J25">
            <v>1854000</v>
          </cell>
          <cell r="L25">
            <v>44384760</v>
          </cell>
        </row>
        <row r="26">
          <cell r="A26" t="str">
            <v>VKTin205t3</v>
          </cell>
          <cell r="C26" t="str">
            <v>B21.1</v>
          </cell>
          <cell r="E26" t="str">
            <v>- Bï nÒn l¸t g¹ch hoa TQ</v>
          </cell>
          <cell r="G26" t="str">
            <v>5,5*4,0</v>
          </cell>
          <cell r="H26" t="str">
            <v>m2</v>
          </cell>
          <cell r="I26">
            <v>22</v>
          </cell>
          <cell r="J26">
            <v>36000</v>
          </cell>
          <cell r="L26">
            <v>792000</v>
          </cell>
        </row>
        <row r="27">
          <cell r="A27" t="str">
            <v>VKTin205t4</v>
          </cell>
          <cell r="C27" t="str">
            <v>B4.4</v>
          </cell>
          <cell r="E27" t="str">
            <v>- TrÇn v¸n ghÐp gç th«ng</v>
          </cell>
          <cell r="G27" t="str">
            <v>5,4*3,9</v>
          </cell>
          <cell r="H27" t="str">
            <v>m2</v>
          </cell>
          <cell r="I27">
            <v>21.060000000000002</v>
          </cell>
          <cell r="J27">
            <v>165000</v>
          </cell>
          <cell r="L27">
            <v>3474900.0000000005</v>
          </cell>
        </row>
        <row r="28">
          <cell r="A28" t="str">
            <v>VKTin205t5</v>
          </cell>
          <cell r="E28" t="str">
            <v>- §iÖn 4%</v>
          </cell>
          <cell r="L28">
            <v>1946066.4000000001</v>
          </cell>
        </row>
        <row r="29">
          <cell r="A29" t="str">
            <v>VKTin205t6</v>
          </cell>
          <cell r="C29" t="str">
            <v>A10.3</v>
          </cell>
          <cell r="E29" t="str">
            <v>2.T­êng rµo x©y g¹ch pa panh</v>
          </cell>
          <cell r="G29" t="str">
            <v>11,6*1,8</v>
          </cell>
          <cell r="H29" t="str">
            <v>m2</v>
          </cell>
          <cell r="I29">
            <v>20.88</v>
          </cell>
          <cell r="J29">
            <v>295000</v>
          </cell>
          <cell r="L29">
            <v>6159600</v>
          </cell>
        </row>
        <row r="30">
          <cell r="A30" t="str">
            <v>VKTin205t7</v>
          </cell>
          <cell r="C30" t="str">
            <v>A18</v>
          </cell>
          <cell r="E30" t="str">
            <v>- Trô x©y g¹ch</v>
          </cell>
          <cell r="G30" t="str">
            <v>(0,33*0,33*1,8)
+(0,22*0,22*1,8)</v>
          </cell>
          <cell r="H30" t="str">
            <v>m3</v>
          </cell>
          <cell r="I30">
            <v>0.28314000000000006</v>
          </cell>
          <cell r="J30">
            <v>1139000</v>
          </cell>
          <cell r="L30">
            <v>322496.46000000008</v>
          </cell>
        </row>
        <row r="31">
          <cell r="A31" t="str">
            <v>VKTin205t8</v>
          </cell>
          <cell r="C31" t="str">
            <v>A18</v>
          </cell>
          <cell r="E31" t="str">
            <v>3. BÓ chøa n­íc th¶i x©y g¹ch chØ</v>
          </cell>
          <cell r="G31" t="str">
            <v>((1,1+1,1)*2*2,0+(1,1*1,1))*0,11</v>
          </cell>
          <cell r="H31" t="str">
            <v>m3</v>
          </cell>
          <cell r="I31">
            <v>1.1011000000000002</v>
          </cell>
          <cell r="J31">
            <v>1139000</v>
          </cell>
          <cell r="L31">
            <v>1254152.9000000001</v>
          </cell>
        </row>
        <row r="32">
          <cell r="A32" t="str">
            <v>VKTin205t9</v>
          </cell>
          <cell r="C32" t="str">
            <v>A17</v>
          </cell>
          <cell r="E32" t="str">
            <v>- N¾p BTCT</v>
          </cell>
          <cell r="G32" t="str">
            <v>1,1*1,1*0,06</v>
          </cell>
          <cell r="H32" t="str">
            <v>m3</v>
          </cell>
          <cell r="I32">
            <v>7.2600000000000012E-2</v>
          </cell>
          <cell r="J32">
            <v>3128000</v>
          </cell>
          <cell r="L32">
            <v>227092.80000000005</v>
          </cell>
        </row>
        <row r="33">
          <cell r="A33" t="str">
            <v>VKTin205t10</v>
          </cell>
          <cell r="C33" t="str">
            <v>A11.3</v>
          </cell>
          <cell r="E33" t="str">
            <v>4. S©n l¸ng v÷a XM</v>
          </cell>
          <cell r="G33" t="str">
            <v>2,5*9,45</v>
          </cell>
          <cell r="H33" t="str">
            <v>m2</v>
          </cell>
          <cell r="I33">
            <v>23.625</v>
          </cell>
          <cell r="J33">
            <v>108000</v>
          </cell>
          <cell r="L33">
            <v>2551500</v>
          </cell>
        </row>
        <row r="34">
          <cell r="A34" t="str">
            <v>VKTin210b1</v>
          </cell>
          <cell r="B34">
            <v>6</v>
          </cell>
          <cell r="D34">
            <v>210</v>
          </cell>
          <cell r="E34" t="str">
            <v>H¶i ThÞ B×nh</v>
          </cell>
          <cell r="L34">
            <v>1404000</v>
          </cell>
        </row>
        <row r="35">
          <cell r="A35" t="str">
            <v>VKTin210b2</v>
          </cell>
          <cell r="C35" t="str">
            <v>A11.3</v>
          </cell>
          <cell r="E35" t="str">
            <v xml:space="preserve"> S©n l¸ng v÷a xi m¨ng</v>
          </cell>
          <cell r="G35" t="str">
            <v>5,2*2,5</v>
          </cell>
          <cell r="H35" t="str">
            <v>m2</v>
          </cell>
          <cell r="I35">
            <v>13</v>
          </cell>
          <cell r="J35">
            <v>108000</v>
          </cell>
          <cell r="L35">
            <v>1404000</v>
          </cell>
        </row>
        <row r="36">
          <cell r="A36" t="str">
            <v>VKTin211h1</v>
          </cell>
          <cell r="B36">
            <v>7</v>
          </cell>
          <cell r="D36">
            <v>211</v>
          </cell>
          <cell r="E36" t="str">
            <v>H¶i A Hßa</v>
          </cell>
          <cell r="L36">
            <v>855360.00000000012</v>
          </cell>
        </row>
        <row r="37">
          <cell r="A37" t="str">
            <v>VKTin211h2</v>
          </cell>
          <cell r="C37" t="str">
            <v>A11.3</v>
          </cell>
          <cell r="E37" t="str">
            <v xml:space="preserve"> S©n l¸ng v÷a xi m¨ng</v>
          </cell>
          <cell r="G37" t="str">
            <v>1,8*4,4</v>
          </cell>
          <cell r="H37" t="str">
            <v>m2</v>
          </cell>
          <cell r="I37">
            <v>7.9200000000000008</v>
          </cell>
          <cell r="J37">
            <v>108000</v>
          </cell>
          <cell r="L37">
            <v>855360.00000000012</v>
          </cell>
        </row>
        <row r="38">
          <cell r="A38" t="str">
            <v>VKTin212l1</v>
          </cell>
          <cell r="B38">
            <v>8</v>
          </cell>
          <cell r="D38">
            <v>212</v>
          </cell>
          <cell r="E38" t="str">
            <v>Lý A Loßng</v>
          </cell>
          <cell r="L38">
            <v>1803200</v>
          </cell>
        </row>
        <row r="39">
          <cell r="A39" t="str">
            <v>VKTin212l2</v>
          </cell>
          <cell r="C39" t="str">
            <v>A11.1</v>
          </cell>
          <cell r="E39" t="str">
            <v xml:space="preserve"> S©n bª t«ng</v>
          </cell>
          <cell r="G39" t="str">
            <v>2,3*4,9</v>
          </cell>
          <cell r="H39" t="str">
            <v>m2</v>
          </cell>
          <cell r="I39">
            <v>11.27</v>
          </cell>
          <cell r="J39">
            <v>160000</v>
          </cell>
          <cell r="L39">
            <v>1803200</v>
          </cell>
        </row>
        <row r="40">
          <cell r="A40" t="str">
            <v>VKTin213t1</v>
          </cell>
          <cell r="B40">
            <v>9</v>
          </cell>
          <cell r="D40">
            <v>213</v>
          </cell>
          <cell r="E40" t="str">
            <v>Hµ V¨n Thô</v>
          </cell>
          <cell r="L40">
            <v>936000.00000000012</v>
          </cell>
        </row>
        <row r="41">
          <cell r="A41" t="str">
            <v>VKTin213t2</v>
          </cell>
          <cell r="C41" t="str">
            <v>A11.1</v>
          </cell>
          <cell r="E41" t="str">
            <v xml:space="preserve"> S©n bª t«ng</v>
          </cell>
          <cell r="G41" t="str">
            <v>1,3*4,5</v>
          </cell>
          <cell r="H41" t="str">
            <v>m2</v>
          </cell>
          <cell r="I41">
            <v>5.8500000000000005</v>
          </cell>
          <cell r="J41">
            <v>160000</v>
          </cell>
          <cell r="L41">
            <v>936000.00000000012</v>
          </cell>
        </row>
        <row r="42">
          <cell r="A42" t="str">
            <v>VKTin214t1</v>
          </cell>
          <cell r="B42">
            <v>10</v>
          </cell>
          <cell r="D42">
            <v>214</v>
          </cell>
          <cell r="E42" t="str">
            <v>Hµ V¨n Th¸i</v>
          </cell>
          <cell r="L42">
            <v>25211939.759999998</v>
          </cell>
        </row>
        <row r="43">
          <cell r="A43" t="str">
            <v>VKTin214t2</v>
          </cell>
          <cell r="C43" t="str">
            <v>A10.2</v>
          </cell>
          <cell r="E43" t="str">
            <v>1. T­êng rµo x©y g¹ch chØ</v>
          </cell>
          <cell r="G43" t="str">
            <v>(5,8*0,85)+(5,9*1,85)</v>
          </cell>
          <cell r="H43" t="str">
            <v>m2</v>
          </cell>
          <cell r="I43">
            <v>15.845000000000001</v>
          </cell>
          <cell r="J43">
            <v>494000</v>
          </cell>
          <cell r="L43">
            <v>7827430</v>
          </cell>
        </row>
        <row r="44">
          <cell r="A44" t="str">
            <v>VKTin214t3</v>
          </cell>
          <cell r="C44" t="str">
            <v>A10.4</v>
          </cell>
          <cell r="E44" t="str">
            <v>- T­êng rµo hoa s¾t vu«ng hµn</v>
          </cell>
          <cell r="G44" t="str">
            <v>5,7*1,1</v>
          </cell>
          <cell r="H44" t="str">
            <v>m2</v>
          </cell>
          <cell r="I44">
            <v>6.2700000000000005</v>
          </cell>
          <cell r="J44">
            <v>570000</v>
          </cell>
          <cell r="L44">
            <v>3573900.0000000005</v>
          </cell>
        </row>
        <row r="45">
          <cell r="A45" t="str">
            <v>VKTin214t4</v>
          </cell>
          <cell r="C45" t="str">
            <v>A10.7</v>
          </cell>
          <cell r="E45" t="str">
            <v>- C¸nh cæng èng n­íc d=26mm hµn thÐp d=10mm</v>
          </cell>
          <cell r="G45" t="str">
            <v>2,9*3,0</v>
          </cell>
          <cell r="H45" t="str">
            <v>m2</v>
          </cell>
          <cell r="I45">
            <v>8.6999999999999993</v>
          </cell>
          <cell r="J45">
            <v>1114000</v>
          </cell>
          <cell r="L45">
            <v>9691800</v>
          </cell>
        </row>
        <row r="46">
          <cell r="A46" t="str">
            <v>VKTin214t5</v>
          </cell>
          <cell r="C46" t="str">
            <v>A18</v>
          </cell>
          <cell r="E46" t="str">
            <v>- Trô cæng</v>
          </cell>
          <cell r="G46" t="str">
            <v>(0,22*0,22*2,6)*2</v>
          </cell>
          <cell r="H46" t="str">
            <v>m3</v>
          </cell>
          <cell r="I46">
            <v>0.25168000000000001</v>
          </cell>
          <cell r="J46">
            <v>1139000</v>
          </cell>
          <cell r="L46">
            <v>286663.52</v>
          </cell>
        </row>
        <row r="47">
          <cell r="A47" t="str">
            <v>VKTin214t6</v>
          </cell>
          <cell r="C47" t="str">
            <v>A18</v>
          </cell>
          <cell r="E47" t="str">
            <v>- Trô t­êng rµo</v>
          </cell>
          <cell r="G47" t="str">
            <v>(0,22*0,22*1,2)*2</v>
          </cell>
          <cell r="H47" t="str">
            <v>m3</v>
          </cell>
          <cell r="I47">
            <v>0.11615999999999999</v>
          </cell>
          <cell r="J47">
            <v>1139000</v>
          </cell>
          <cell r="L47">
            <v>132306.23999999999</v>
          </cell>
        </row>
        <row r="48">
          <cell r="A48" t="str">
            <v>VKTin214t7</v>
          </cell>
          <cell r="E48" t="str">
            <v>2. S©n l¸t g¹ch hoa TQ (30x30)</v>
          </cell>
          <cell r="G48" t="str">
            <v>1,6*12,3</v>
          </cell>
          <cell r="H48" t="str">
            <v>m2</v>
          </cell>
          <cell r="I48">
            <v>19.680000000000003</v>
          </cell>
          <cell r="J48">
            <v>188000</v>
          </cell>
          <cell r="L48">
            <v>3699840.0000000005</v>
          </cell>
        </row>
        <row r="49">
          <cell r="A49" t="str">
            <v>vktin215t1</v>
          </cell>
          <cell r="B49">
            <v>11</v>
          </cell>
          <cell r="D49">
            <v>215</v>
          </cell>
          <cell r="E49" t="str">
            <v>Ph¹m TuÊn Tµi</v>
          </cell>
          <cell r="L49">
            <v>2152250.7600000002</v>
          </cell>
        </row>
        <row r="50">
          <cell r="A50" t="str">
            <v>vktin215t2</v>
          </cell>
          <cell r="C50" t="str">
            <v>A18</v>
          </cell>
          <cell r="E50" t="str">
            <v>* Trô t­êng rµo</v>
          </cell>
          <cell r="G50" t="str">
            <v>(2,55*0,22*0,22)*2</v>
          </cell>
          <cell r="H50" t="str">
            <v>m3</v>
          </cell>
          <cell r="I50">
            <v>0.24683999999999998</v>
          </cell>
          <cell r="J50">
            <v>1139000</v>
          </cell>
          <cell r="L50">
            <v>281150.75999999995</v>
          </cell>
        </row>
        <row r="51">
          <cell r="A51" t="str">
            <v>vktin215t3</v>
          </cell>
          <cell r="C51" t="str">
            <v>A10.7'</v>
          </cell>
          <cell r="E51" t="str">
            <v xml:space="preserve">* C¸nh cæng l­íi thÐp B40 </v>
          </cell>
          <cell r="G51" t="str">
            <v>3,85*1,8</v>
          </cell>
          <cell r="H51" t="str">
            <v>m2</v>
          </cell>
          <cell r="I51">
            <v>6.9300000000000006</v>
          </cell>
          <cell r="J51">
            <v>270000</v>
          </cell>
          <cell r="L51">
            <v>1871100.0000000002</v>
          </cell>
        </row>
        <row r="52">
          <cell r="A52" t="str">
            <v>vktin219p1</v>
          </cell>
          <cell r="B52">
            <v>12</v>
          </cell>
          <cell r="D52">
            <v>219</v>
          </cell>
          <cell r="E52" t="str">
            <v>V­¬ng §×nh Phó</v>
          </cell>
          <cell r="L52">
            <v>3072000.0000000005</v>
          </cell>
        </row>
        <row r="53">
          <cell r="A53" t="str">
            <v>vktin219p2</v>
          </cell>
          <cell r="C53" t="str">
            <v>A11.1</v>
          </cell>
          <cell r="E53" t="str">
            <v xml:space="preserve"> S©n bª t«ng</v>
          </cell>
          <cell r="G53" t="str">
            <v>6,4*3,0</v>
          </cell>
          <cell r="H53" t="str">
            <v>m2</v>
          </cell>
          <cell r="I53">
            <v>19.200000000000003</v>
          </cell>
          <cell r="J53">
            <v>160000</v>
          </cell>
          <cell r="L53">
            <v>3072000.0000000005</v>
          </cell>
        </row>
        <row r="54">
          <cell r="A54" t="str">
            <v>vktin220t1</v>
          </cell>
          <cell r="B54">
            <v>13</v>
          </cell>
          <cell r="D54">
            <v>220</v>
          </cell>
          <cell r="E54" t="str">
            <v>V­¬ng §×nh Th¾ng</v>
          </cell>
          <cell r="L54">
            <v>2112000</v>
          </cell>
        </row>
        <row r="55">
          <cell r="A55" t="str">
            <v>vktin220t2</v>
          </cell>
          <cell r="C55" t="str">
            <v>A11.1</v>
          </cell>
          <cell r="E55" t="str">
            <v xml:space="preserve"> S©n bª t«ng ®¸ d¨m</v>
          </cell>
          <cell r="G55" t="str">
            <v>4,4*3,0</v>
          </cell>
          <cell r="H55" t="str">
            <v>m2</v>
          </cell>
          <cell r="I55">
            <v>13.200000000000001</v>
          </cell>
          <cell r="J55">
            <v>160000</v>
          </cell>
          <cell r="L55">
            <v>2112000</v>
          </cell>
        </row>
        <row r="56">
          <cell r="A56" t="str">
            <v>vktin223t1</v>
          </cell>
          <cell r="B56">
            <v>14</v>
          </cell>
          <cell r="D56">
            <v>223</v>
          </cell>
          <cell r="E56" t="str">
            <v>NguyÔn Ngäc Tïng</v>
          </cell>
          <cell r="L56">
            <v>45156759.400000006</v>
          </cell>
        </row>
        <row r="57">
          <cell r="A57" t="str">
            <v>vktin223t2</v>
          </cell>
          <cell r="C57" t="str">
            <v>A2.1</v>
          </cell>
          <cell r="E57" t="str">
            <v>1.Nhµ ë: bª t«ng cèt thÐp (C3B), t­êng x©y g¹ch chØ dµy 220, nÒn l¸t g¹ch hoa XM, H= 3,5m.</v>
          </cell>
          <cell r="F57" t="str">
            <v>L2K</v>
          </cell>
          <cell r="G57" t="str">
            <v>5,65*2,6</v>
          </cell>
          <cell r="H57" t="str">
            <v>m2</v>
          </cell>
          <cell r="I57">
            <v>14.690000000000001</v>
          </cell>
          <cell r="J57">
            <v>3037000</v>
          </cell>
          <cell r="K57">
            <v>0.98</v>
          </cell>
          <cell r="L57">
            <v>43721259.400000006</v>
          </cell>
        </row>
        <row r="58">
          <cell r="A58" t="str">
            <v>vktin223t3</v>
          </cell>
          <cell r="C58" t="str">
            <v>B14.1</v>
          </cell>
          <cell r="E58" t="str">
            <v>- Trõ nÒn l¸t g¹ch hoa XM</v>
          </cell>
          <cell r="G58" t="str">
            <v>5,25*2,2</v>
          </cell>
          <cell r="H58" t="str">
            <v>m2</v>
          </cell>
          <cell r="I58">
            <v>11.55</v>
          </cell>
          <cell r="J58">
            <v>-30000</v>
          </cell>
          <cell r="L58">
            <v>-346500</v>
          </cell>
        </row>
        <row r="59">
          <cell r="A59" t="str">
            <v>vktin223t4</v>
          </cell>
          <cell r="C59" t="str">
            <v>A11.3</v>
          </cell>
          <cell r="E59" t="str">
            <v>2. S©n l¸ng v÷a XM</v>
          </cell>
          <cell r="G59" t="str">
            <v>5,5*3,0</v>
          </cell>
          <cell r="H59" t="str">
            <v>m2</v>
          </cell>
          <cell r="I59">
            <v>16.5</v>
          </cell>
          <cell r="J59">
            <v>108000</v>
          </cell>
          <cell r="L59">
            <v>1782000</v>
          </cell>
        </row>
        <row r="60">
          <cell r="A60" t="str">
            <v>vktin224q1</v>
          </cell>
          <cell r="B60">
            <v>15</v>
          </cell>
          <cell r="D60">
            <v>224</v>
          </cell>
          <cell r="E60" t="str">
            <v>NguyÔn V¨n QuÕ</v>
          </cell>
          <cell r="L60">
            <v>57192286</v>
          </cell>
        </row>
        <row r="61">
          <cell r="A61" t="str">
            <v>vktin224q2</v>
          </cell>
          <cell r="C61" t="str">
            <v>A3.T</v>
          </cell>
          <cell r="E61" t="str">
            <v xml:space="preserve">1. Nhµ ë: m¸i lîp ngãi 22v/m2, t­êng x©y g¹ch chØ, nÒn l¸t g¹ch hoa XM, cöa gç v¸n lïa. H= 2,2m </v>
          </cell>
          <cell r="F61" t="str">
            <v>3E</v>
          </cell>
          <cell r="G61" t="str">
            <v>3,8*6,2</v>
          </cell>
          <cell r="H61" t="str">
            <v>m2</v>
          </cell>
          <cell r="I61">
            <v>23.56</v>
          </cell>
          <cell r="J61">
            <v>1638000</v>
          </cell>
          <cell r="L61">
            <v>38591280</v>
          </cell>
        </row>
        <row r="62">
          <cell r="A62" t="str">
            <v>vktin224q3</v>
          </cell>
          <cell r="C62" t="str">
            <v>B35</v>
          </cell>
          <cell r="E62" t="str">
            <v>2. M¸i lîp Fibro XM</v>
          </cell>
          <cell r="G62" t="str">
            <v>5,65*3,7</v>
          </cell>
          <cell r="H62" t="str">
            <v>m2</v>
          </cell>
          <cell r="I62">
            <v>20.905000000000001</v>
          </cell>
          <cell r="J62">
            <v>138000</v>
          </cell>
          <cell r="L62">
            <v>2884890</v>
          </cell>
        </row>
        <row r="63">
          <cell r="A63" t="str">
            <v>vktin224q4</v>
          </cell>
          <cell r="C63" t="str">
            <v>A3.T</v>
          </cell>
          <cell r="E63" t="str">
            <v>3. Qu¸n m¸i lîp ngãi 22v/m2, t­êng x©y g¹ch pa panh, nÒn l¸t g¹ch chØ, H= 2,4m</v>
          </cell>
          <cell r="F63" t="str">
            <v>3E</v>
          </cell>
          <cell r="G63" t="str">
            <v>2,85*2,8</v>
          </cell>
          <cell r="H63" t="str">
            <v>m2</v>
          </cell>
          <cell r="I63">
            <v>7.9799999999999995</v>
          </cell>
          <cell r="J63">
            <v>1638000</v>
          </cell>
          <cell r="K63">
            <v>0.9</v>
          </cell>
          <cell r="L63">
            <v>11764116</v>
          </cell>
        </row>
        <row r="64">
          <cell r="A64" t="str">
            <v>vktin224q5</v>
          </cell>
          <cell r="C64" t="str">
            <v>A11.1</v>
          </cell>
          <cell r="E64" t="str">
            <v>4. S©n l¸t g¹ch bª t«ng (30x30)</v>
          </cell>
          <cell r="G64">
            <v>24.7</v>
          </cell>
          <cell r="H64" t="str">
            <v>m2</v>
          </cell>
          <cell r="I64">
            <v>24.7</v>
          </cell>
          <cell r="J64">
            <v>160000</v>
          </cell>
          <cell r="L64">
            <v>3952000</v>
          </cell>
        </row>
        <row r="65">
          <cell r="A65" t="str">
            <v>vktin225t1</v>
          </cell>
          <cell r="B65">
            <v>16</v>
          </cell>
          <cell r="D65">
            <v>225</v>
          </cell>
          <cell r="E65" t="str">
            <v>Vò ThÞ Th¶o</v>
          </cell>
          <cell r="L65">
            <v>1663200.0000000002</v>
          </cell>
        </row>
        <row r="66">
          <cell r="A66" t="str">
            <v>vktin225t2</v>
          </cell>
          <cell r="C66" t="str">
            <v>A11.2</v>
          </cell>
          <cell r="E66" t="str">
            <v xml:space="preserve"> S©n l¸t g¹ch chØ</v>
          </cell>
          <cell r="G66" t="str">
            <v>4,2*3,0</v>
          </cell>
          <cell r="H66" t="str">
            <v>m2</v>
          </cell>
          <cell r="I66">
            <v>12.600000000000001</v>
          </cell>
          <cell r="J66">
            <v>132000</v>
          </cell>
          <cell r="L66">
            <v>1663200.0000000002</v>
          </cell>
        </row>
        <row r="67">
          <cell r="A67" t="str">
            <v>vktin226p1</v>
          </cell>
          <cell r="B67">
            <v>17</v>
          </cell>
          <cell r="D67">
            <v>226</v>
          </cell>
          <cell r="E67" t="str">
            <v>TrÞnh Kim Ph­îng</v>
          </cell>
          <cell r="L67">
            <v>912600.00000000012</v>
          </cell>
        </row>
        <row r="68">
          <cell r="A68" t="str">
            <v>vktin226p2</v>
          </cell>
          <cell r="C68" t="str">
            <v>A11.3</v>
          </cell>
          <cell r="E68" t="str">
            <v xml:space="preserve"> S©n l¸ng v÷a xi m¨ng</v>
          </cell>
          <cell r="G68" t="str">
            <v>2,6*3,25</v>
          </cell>
          <cell r="H68" t="str">
            <v>m2</v>
          </cell>
          <cell r="I68">
            <v>8.4500000000000011</v>
          </cell>
          <cell r="J68">
            <v>108000</v>
          </cell>
          <cell r="L68">
            <v>912600.00000000012</v>
          </cell>
        </row>
        <row r="69">
          <cell r="A69" t="str">
            <v>vktin227x1</v>
          </cell>
          <cell r="B69">
            <v>18</v>
          </cell>
          <cell r="D69">
            <v>227</v>
          </cell>
          <cell r="E69" t="str">
            <v>TrÇn ThÞ Xu©n</v>
          </cell>
          <cell r="L69">
            <v>1296000</v>
          </cell>
        </row>
        <row r="70">
          <cell r="A70" t="str">
            <v>vktin227x2</v>
          </cell>
          <cell r="C70" t="str">
            <v>A11.3</v>
          </cell>
          <cell r="E70" t="str">
            <v xml:space="preserve"> S©n l¸ng v÷a xi m¨ng</v>
          </cell>
          <cell r="G70" t="str">
            <v>4,0*3,0</v>
          </cell>
          <cell r="H70" t="str">
            <v>m2</v>
          </cell>
          <cell r="I70">
            <v>12</v>
          </cell>
          <cell r="J70">
            <v>108000</v>
          </cell>
          <cell r="L70">
            <v>1296000</v>
          </cell>
        </row>
        <row r="71">
          <cell r="A71" t="str">
            <v>vktin229n1</v>
          </cell>
          <cell r="B71">
            <v>19</v>
          </cell>
          <cell r="D71">
            <v>229</v>
          </cell>
          <cell r="E71" t="str">
            <v>NguyÔn ThÞ Nhung</v>
          </cell>
          <cell r="L71">
            <v>2240000</v>
          </cell>
        </row>
        <row r="72">
          <cell r="A72" t="str">
            <v>vktin229n2</v>
          </cell>
          <cell r="C72" t="str">
            <v>A11.1</v>
          </cell>
          <cell r="E72" t="str">
            <v xml:space="preserve"> S©n bª t«ng</v>
          </cell>
          <cell r="G72" t="str">
            <v>5,0*2,8</v>
          </cell>
          <cell r="H72" t="str">
            <v>m2</v>
          </cell>
          <cell r="I72">
            <v>14</v>
          </cell>
          <cell r="J72">
            <v>160000</v>
          </cell>
          <cell r="L72">
            <v>2240000</v>
          </cell>
        </row>
        <row r="73">
          <cell r="A73" t="str">
            <v>vktin230b1</v>
          </cell>
          <cell r="B73">
            <v>20</v>
          </cell>
          <cell r="D73">
            <v>230</v>
          </cell>
          <cell r="E73" t="str">
            <v>TriÖu V¨n B×nh</v>
          </cell>
          <cell r="L73">
            <v>9869774.0999999996</v>
          </cell>
        </row>
        <row r="74">
          <cell r="A74" t="str">
            <v>vktin230b2</v>
          </cell>
          <cell r="C74" t="str">
            <v>A10.3</v>
          </cell>
          <cell r="E74" t="str">
            <v>1. T­êng rµo x©y g¹ch pa panh</v>
          </cell>
          <cell r="G74" t="str">
            <v>6,0*1,8</v>
          </cell>
          <cell r="H74" t="str">
            <v>m2</v>
          </cell>
          <cell r="I74">
            <v>10.8</v>
          </cell>
          <cell r="J74">
            <v>295000</v>
          </cell>
          <cell r="L74">
            <v>3186000</v>
          </cell>
        </row>
        <row r="75">
          <cell r="A75" t="str">
            <v>vktin230b3</v>
          </cell>
          <cell r="C75" t="str">
            <v>A18</v>
          </cell>
          <cell r="E75" t="str">
            <v>- Trô t­êng rµo</v>
          </cell>
          <cell r="G75" t="str">
            <v>(0,45*0,33*1,8)*3</v>
          </cell>
          <cell r="H75" t="str">
            <v>m3</v>
          </cell>
          <cell r="I75">
            <v>0.80190000000000006</v>
          </cell>
          <cell r="J75">
            <v>1139000</v>
          </cell>
          <cell r="L75">
            <v>913364.10000000009</v>
          </cell>
        </row>
        <row r="76">
          <cell r="A76" t="str">
            <v>vktin230b4</v>
          </cell>
          <cell r="C76" t="str">
            <v>A10.7</v>
          </cell>
          <cell r="E76" t="str">
            <v>- C¸nh cæng thÐp hµn</v>
          </cell>
          <cell r="G76" t="str">
            <v>2,35*1,9</v>
          </cell>
          <cell r="H76" t="str">
            <v>m2</v>
          </cell>
          <cell r="I76">
            <v>4.4649999999999999</v>
          </cell>
          <cell r="J76">
            <v>1114000</v>
          </cell>
          <cell r="L76">
            <v>4974010</v>
          </cell>
        </row>
        <row r="77">
          <cell r="A77" t="str">
            <v>vktin230b5</v>
          </cell>
          <cell r="C77" t="str">
            <v>A10.2</v>
          </cell>
          <cell r="E77" t="str">
            <v>- T­êng hoa x©y g¹ch chØ 110</v>
          </cell>
          <cell r="G77" t="str">
            <v>2,0*0,5</v>
          </cell>
          <cell r="H77" t="str">
            <v>m2</v>
          </cell>
          <cell r="I77">
            <v>1</v>
          </cell>
          <cell r="J77">
            <v>494000</v>
          </cell>
          <cell r="L77">
            <v>494000</v>
          </cell>
        </row>
        <row r="78">
          <cell r="A78" t="str">
            <v>vktin230b6</v>
          </cell>
          <cell r="C78" t="str">
            <v>A11.3</v>
          </cell>
          <cell r="E78" t="str">
            <v>2.S©n l¸ng v÷a xi m¨ng</v>
          </cell>
          <cell r="G78" t="str">
            <v>2,8*1,0</v>
          </cell>
          <cell r="H78" t="str">
            <v>m2</v>
          </cell>
          <cell r="I78">
            <v>2.8</v>
          </cell>
          <cell r="J78">
            <v>108000</v>
          </cell>
          <cell r="L78">
            <v>302400</v>
          </cell>
        </row>
        <row r="79">
          <cell r="A79" t="str">
            <v>vktin232q1</v>
          </cell>
          <cell r="B79">
            <v>21</v>
          </cell>
          <cell r="D79">
            <v>232</v>
          </cell>
          <cell r="E79" t="str">
            <v>Vi Ngäc QuyÕn</v>
          </cell>
          <cell r="L79">
            <v>640000</v>
          </cell>
        </row>
        <row r="80">
          <cell r="A80" t="str">
            <v>vktin232q2</v>
          </cell>
          <cell r="C80" t="str">
            <v>A11.1</v>
          </cell>
          <cell r="E80" t="str">
            <v xml:space="preserve"> S©n bª t«ng</v>
          </cell>
          <cell r="G80" t="str">
            <v>4,0*1,0</v>
          </cell>
          <cell r="H80" t="str">
            <v>m2</v>
          </cell>
          <cell r="I80">
            <v>4</v>
          </cell>
          <cell r="J80">
            <v>160000</v>
          </cell>
          <cell r="L80">
            <v>640000</v>
          </cell>
        </row>
        <row r="81">
          <cell r="A81" t="str">
            <v>vktin233n1</v>
          </cell>
          <cell r="B81">
            <v>22</v>
          </cell>
          <cell r="D81">
            <v>233</v>
          </cell>
          <cell r="E81" t="str">
            <v>Vi ThÞ Nô</v>
          </cell>
          <cell r="L81">
            <v>704000</v>
          </cell>
        </row>
        <row r="82">
          <cell r="A82" t="str">
            <v>vktin233n2</v>
          </cell>
          <cell r="C82" t="str">
            <v>A11.1</v>
          </cell>
          <cell r="E82" t="str">
            <v xml:space="preserve"> S©n bª t«ng</v>
          </cell>
          <cell r="G82" t="str">
            <v>1,1*4,0</v>
          </cell>
          <cell r="H82" t="str">
            <v>m2</v>
          </cell>
          <cell r="I82">
            <v>4.4000000000000004</v>
          </cell>
          <cell r="J82">
            <v>160000</v>
          </cell>
          <cell r="L82">
            <v>704000</v>
          </cell>
        </row>
        <row r="83">
          <cell r="A83" t="str">
            <v>vktin234h1</v>
          </cell>
          <cell r="B83">
            <v>23</v>
          </cell>
          <cell r="D83">
            <v>234</v>
          </cell>
          <cell r="E83" t="str">
            <v>Vi ThÞ HuyÒn</v>
          </cell>
          <cell r="L83">
            <v>1792000</v>
          </cell>
        </row>
        <row r="84">
          <cell r="A84" t="str">
            <v>vktin234h2</v>
          </cell>
          <cell r="C84" t="str">
            <v>A11.1</v>
          </cell>
          <cell r="E84" t="str">
            <v xml:space="preserve"> S©n bª t«ng</v>
          </cell>
          <cell r="G84" t="str">
            <v>2,8*4,0</v>
          </cell>
          <cell r="H84" t="str">
            <v>m2</v>
          </cell>
          <cell r="I84">
            <v>11.2</v>
          </cell>
          <cell r="J84">
            <v>160000</v>
          </cell>
          <cell r="L84">
            <v>1792000</v>
          </cell>
        </row>
        <row r="85">
          <cell r="A85" t="str">
            <v>vktin235l1</v>
          </cell>
          <cell r="B85">
            <v>24</v>
          </cell>
          <cell r="D85">
            <v>235</v>
          </cell>
          <cell r="E85" t="str">
            <v>Hoµng ThÞ Liªn</v>
          </cell>
          <cell r="L85">
            <v>7200000</v>
          </cell>
        </row>
        <row r="86">
          <cell r="A86" t="str">
            <v>vktin235l2</v>
          </cell>
          <cell r="C86" t="str">
            <v>A11.1</v>
          </cell>
          <cell r="E86" t="str">
            <v xml:space="preserve"> S©n bª t«ng</v>
          </cell>
          <cell r="G86" t="str">
            <v>15,0*3,0</v>
          </cell>
          <cell r="H86" t="str">
            <v>m2</v>
          </cell>
          <cell r="I86">
            <v>45</v>
          </cell>
          <cell r="J86">
            <v>160000</v>
          </cell>
          <cell r="L86">
            <v>7200000</v>
          </cell>
        </row>
        <row r="87">
          <cell r="A87" t="str">
            <v>vktin236h1</v>
          </cell>
          <cell r="B87">
            <v>25</v>
          </cell>
          <cell r="D87">
            <v>236</v>
          </cell>
          <cell r="E87" t="str">
            <v>Ph¹m Quang H­ng</v>
          </cell>
          <cell r="L87">
            <v>3120000</v>
          </cell>
        </row>
        <row r="88">
          <cell r="A88" t="str">
            <v>vktin236h2</v>
          </cell>
          <cell r="C88" t="str">
            <v>A11.1</v>
          </cell>
          <cell r="E88" t="str">
            <v xml:space="preserve"> S©n bª t«ng</v>
          </cell>
          <cell r="G88" t="str">
            <v>6,5*3,0</v>
          </cell>
          <cell r="H88" t="str">
            <v>m2</v>
          </cell>
          <cell r="I88">
            <v>19.5</v>
          </cell>
          <cell r="J88">
            <v>160000</v>
          </cell>
          <cell r="L88">
            <v>3120000</v>
          </cell>
        </row>
        <row r="89">
          <cell r="A89" t="str">
            <v>vktin238p1</v>
          </cell>
          <cell r="B89">
            <v>26</v>
          </cell>
          <cell r="D89">
            <v>238</v>
          </cell>
          <cell r="E89" t="str">
            <v>NguyÔn Thanh Ph­¬ng</v>
          </cell>
          <cell r="L89">
            <v>10052831</v>
          </cell>
        </row>
        <row r="90">
          <cell r="A90" t="str">
            <v>vktin238p2</v>
          </cell>
          <cell r="C90" t="str">
            <v>A10.3</v>
          </cell>
          <cell r="E90" t="str">
            <v>1. T­êng rµo g¹ch</v>
          </cell>
          <cell r="G90" t="str">
            <v>1,8*0,9</v>
          </cell>
          <cell r="H90" t="str">
            <v>m2</v>
          </cell>
          <cell r="I90">
            <v>1.62</v>
          </cell>
          <cell r="J90">
            <v>295000</v>
          </cell>
          <cell r="L90">
            <v>477900.00000000006</v>
          </cell>
        </row>
        <row r="91">
          <cell r="A91" t="str">
            <v>vktin238p3</v>
          </cell>
          <cell r="C91" t="str">
            <v>A18</v>
          </cell>
          <cell r="E91" t="str">
            <v>- Trô t­êng rµo</v>
          </cell>
          <cell r="G91" t="str">
            <v>(0,45*0,45*1,8)*2</v>
          </cell>
          <cell r="H91" t="str">
            <v>m3</v>
          </cell>
          <cell r="I91">
            <v>0.72900000000000009</v>
          </cell>
          <cell r="J91">
            <v>1139000</v>
          </cell>
          <cell r="L91">
            <v>830331.00000000012</v>
          </cell>
        </row>
        <row r="92">
          <cell r="A92" t="str">
            <v>vktin238p4</v>
          </cell>
          <cell r="C92" t="str">
            <v>A10.7</v>
          </cell>
          <cell r="E92" t="str">
            <v>- C¸nh cæng thÐp hµn</v>
          </cell>
          <cell r="G92" t="str">
            <v>3,0*1,8</v>
          </cell>
          <cell r="H92" t="str">
            <v>m2</v>
          </cell>
          <cell r="I92">
            <v>5.4</v>
          </cell>
          <cell r="J92">
            <v>1114000</v>
          </cell>
          <cell r="L92">
            <v>6015600</v>
          </cell>
        </row>
        <row r="93">
          <cell r="A93" t="str">
            <v>vktin238p5</v>
          </cell>
          <cell r="C93" t="str">
            <v>A10.4</v>
          </cell>
          <cell r="E93" t="str">
            <v xml:space="preserve">- T­êng rµo hoa s¾t </v>
          </cell>
          <cell r="G93" t="str">
            <v>2,0*0,85</v>
          </cell>
          <cell r="H93" t="str">
            <v>m2</v>
          </cell>
          <cell r="I93">
            <v>1.7</v>
          </cell>
          <cell r="J93">
            <v>570000</v>
          </cell>
          <cell r="L93">
            <v>969000</v>
          </cell>
        </row>
        <row r="94">
          <cell r="A94" t="str">
            <v>vktin238p6</v>
          </cell>
          <cell r="C94" t="str">
            <v>A11.1</v>
          </cell>
          <cell r="E94" t="str">
            <v>2. S©n bª t«ng</v>
          </cell>
          <cell r="G94" t="str">
            <v>2,75*4,0</v>
          </cell>
          <cell r="H94" t="str">
            <v>m2</v>
          </cell>
          <cell r="I94">
            <v>11</v>
          </cell>
          <cell r="J94">
            <v>160000</v>
          </cell>
          <cell r="L94">
            <v>1760000</v>
          </cell>
        </row>
        <row r="95">
          <cell r="A95" t="str">
            <v>vktin240d1</v>
          </cell>
          <cell r="B95">
            <v>27</v>
          </cell>
          <cell r="D95">
            <v>240</v>
          </cell>
          <cell r="E95" t="str">
            <v>§ç §¹i §ång</v>
          </cell>
          <cell r="L95">
            <v>2550340</v>
          </cell>
        </row>
        <row r="96">
          <cell r="A96" t="str">
            <v>vktin240d2</v>
          </cell>
          <cell r="C96" t="str">
            <v>A18</v>
          </cell>
          <cell r="E96" t="str">
            <v>1. Hè ga</v>
          </cell>
          <cell r="G96" t="str">
            <v>((1,5+2,0)*2*1,0+(1,5*2,0))*0,11</v>
          </cell>
          <cell r="H96" t="str">
            <v>m3</v>
          </cell>
          <cell r="I96">
            <v>1.1000000000000001</v>
          </cell>
          <cell r="J96">
            <v>1139000</v>
          </cell>
          <cell r="L96">
            <v>1252900</v>
          </cell>
        </row>
        <row r="97">
          <cell r="A97" t="str">
            <v>vktin240d3</v>
          </cell>
          <cell r="C97" t="str">
            <v>A17</v>
          </cell>
          <cell r="E97" t="str">
            <v>- N¾p BTCT</v>
          </cell>
          <cell r="G97" t="str">
            <v>1,5*2,0*0,06</v>
          </cell>
          <cell r="H97" t="str">
            <v>m3</v>
          </cell>
          <cell r="I97">
            <v>0.18</v>
          </cell>
          <cell r="J97">
            <v>3128000</v>
          </cell>
          <cell r="L97">
            <v>563040</v>
          </cell>
        </row>
        <row r="98">
          <cell r="A98" t="str">
            <v>vktin240d4</v>
          </cell>
          <cell r="C98" t="str">
            <v>A11.3</v>
          </cell>
          <cell r="E98" t="str">
            <v>2. S©n l¸ng v÷a XM</v>
          </cell>
          <cell r="G98" t="str">
            <v>4,0*1,7</v>
          </cell>
          <cell r="H98" t="str">
            <v>m2</v>
          </cell>
          <cell r="I98">
            <v>6.8</v>
          </cell>
          <cell r="J98">
            <v>108000</v>
          </cell>
          <cell r="L98">
            <v>734400</v>
          </cell>
        </row>
        <row r="99">
          <cell r="A99" t="str">
            <v>vktin241c1</v>
          </cell>
          <cell r="B99">
            <v>28</v>
          </cell>
          <cell r="D99">
            <v>241</v>
          </cell>
          <cell r="E99" t="str">
            <v>Thi V¨n Chóng</v>
          </cell>
          <cell r="L99">
            <v>4513581.8900000006</v>
          </cell>
        </row>
        <row r="100">
          <cell r="A100" t="str">
            <v>vktin241c2</v>
          </cell>
          <cell r="C100" t="str">
            <v>A10.3</v>
          </cell>
          <cell r="E100" t="str">
            <v>1. T­êng rµo g¹ch pa panh</v>
          </cell>
          <cell r="G100" t="str">
            <v>4,9*1,6</v>
          </cell>
          <cell r="H100" t="str">
            <v>m2</v>
          </cell>
          <cell r="I100">
            <v>7.8400000000000007</v>
          </cell>
          <cell r="J100">
            <v>295000</v>
          </cell>
          <cell r="L100">
            <v>2312800</v>
          </cell>
        </row>
        <row r="101">
          <cell r="A101" t="str">
            <v>vktin241c3</v>
          </cell>
          <cell r="C101" t="str">
            <v>A18</v>
          </cell>
          <cell r="E101" t="str">
            <v>- Trô cæng</v>
          </cell>
          <cell r="G101" t="str">
            <v>(0,45*0,45*1,95)*2</v>
          </cell>
          <cell r="H101" t="str">
            <v>m3</v>
          </cell>
          <cell r="I101">
            <v>0.78975000000000006</v>
          </cell>
          <cell r="J101">
            <v>1139000</v>
          </cell>
          <cell r="L101">
            <v>899525.25000000012</v>
          </cell>
        </row>
        <row r="102">
          <cell r="A102" t="str">
            <v>vktin241c4</v>
          </cell>
          <cell r="C102" t="str">
            <v>A17</v>
          </cell>
          <cell r="E102" t="str">
            <v>- TÊm bª t«ng trªn cæng</v>
          </cell>
          <cell r="G102" t="str">
            <v>2,68*0,8*0,07</v>
          </cell>
          <cell r="H102" t="str">
            <v>m3</v>
          </cell>
          <cell r="I102">
            <v>0.15008000000000002</v>
          </cell>
          <cell r="J102">
            <v>3128000</v>
          </cell>
          <cell r="L102">
            <v>469450.24000000005</v>
          </cell>
        </row>
        <row r="103">
          <cell r="A103" t="str">
            <v>vktin241c5</v>
          </cell>
          <cell r="C103" t="str">
            <v>A10.2</v>
          </cell>
          <cell r="E103" t="str">
            <v>- X©y be g¹ch trªn tÊm bª t«ng</v>
          </cell>
          <cell r="G103" t="str">
            <v>(2,68+0,8)*2*0,11</v>
          </cell>
          <cell r="H103" t="str">
            <v>m2</v>
          </cell>
          <cell r="I103">
            <v>0.76560000000000006</v>
          </cell>
          <cell r="J103">
            <v>494000</v>
          </cell>
          <cell r="L103">
            <v>378206.4</v>
          </cell>
        </row>
        <row r="104">
          <cell r="A104" t="str">
            <v>vktin241c6</v>
          </cell>
          <cell r="C104" t="str">
            <v>A11.3</v>
          </cell>
          <cell r="E104" t="str">
            <v>2. S©n l¸ng v÷a XM</v>
          </cell>
          <cell r="G104" t="str">
            <v>4,2*1,0</v>
          </cell>
          <cell r="H104" t="str">
            <v>m2</v>
          </cell>
          <cell r="I104">
            <v>4.2</v>
          </cell>
          <cell r="J104">
            <v>108000</v>
          </cell>
          <cell r="L104">
            <v>453600</v>
          </cell>
        </row>
        <row r="105">
          <cell r="A105" t="str">
            <v>vktin242p1</v>
          </cell>
          <cell r="B105">
            <v>29</v>
          </cell>
          <cell r="D105">
            <v>242</v>
          </cell>
          <cell r="E105" t="str">
            <v>Hoµng V¨n Phóc</v>
          </cell>
          <cell r="L105">
            <v>11587580</v>
          </cell>
        </row>
        <row r="106">
          <cell r="A106" t="str">
            <v>vktin242p2</v>
          </cell>
          <cell r="E106" t="str">
            <v>1. T­êng rµo x©y g¹ch chØ + g¹ch pa panh</v>
          </cell>
          <cell r="G106" t="str">
            <v>1,65*8,0</v>
          </cell>
          <cell r="H106" t="str">
            <v>m2</v>
          </cell>
          <cell r="I106">
            <v>13.2</v>
          </cell>
          <cell r="J106">
            <v>394500</v>
          </cell>
          <cell r="L106">
            <v>5207400</v>
          </cell>
        </row>
        <row r="107">
          <cell r="A107" t="str">
            <v>vktin242p3</v>
          </cell>
          <cell r="C107" t="str">
            <v>A18</v>
          </cell>
          <cell r="E107" t="str">
            <v>- Trô cæng</v>
          </cell>
          <cell r="G107" t="str">
            <v>(0,22*0,22*1,9)*2</v>
          </cell>
          <cell r="I107">
            <v>0.18391999999999997</v>
          </cell>
        </row>
        <row r="108">
          <cell r="A108" t="str">
            <v>vktin242p4</v>
          </cell>
          <cell r="C108" t="str">
            <v>A10.7</v>
          </cell>
          <cell r="E108" t="str">
            <v>- C¸nh cæng èng n­íc hµn</v>
          </cell>
          <cell r="G108" t="str">
            <v>2,3*1,9</v>
          </cell>
          <cell r="H108" t="str">
            <v>m2</v>
          </cell>
          <cell r="I108">
            <v>4.3699999999999992</v>
          </cell>
          <cell r="J108">
            <v>1114000</v>
          </cell>
          <cell r="L108">
            <v>4868179.9999999991</v>
          </cell>
        </row>
        <row r="109">
          <cell r="A109" t="str">
            <v>vktin242p5</v>
          </cell>
          <cell r="C109" t="str">
            <v>A11.3</v>
          </cell>
          <cell r="E109" t="str">
            <v>2. S©n l¸ng v÷a XM</v>
          </cell>
          <cell r="G109" t="str">
            <v>7,0*2,0</v>
          </cell>
          <cell r="H109" t="str">
            <v>m2</v>
          </cell>
          <cell r="I109">
            <v>14</v>
          </cell>
          <cell r="J109">
            <v>108000</v>
          </cell>
          <cell r="L109">
            <v>1512000</v>
          </cell>
        </row>
        <row r="110">
          <cell r="A110" t="str">
            <v>vktin243p1</v>
          </cell>
          <cell r="B110">
            <v>30</v>
          </cell>
          <cell r="D110">
            <v>243</v>
          </cell>
          <cell r="E110" t="str">
            <v>Hoµng V¨n Phai</v>
          </cell>
          <cell r="L110">
            <v>2018196.0099999998</v>
          </cell>
        </row>
        <row r="111">
          <cell r="A111" t="str">
            <v>vktin243p2</v>
          </cell>
          <cell r="C111" t="str">
            <v>A10.3</v>
          </cell>
          <cell r="E111" t="str">
            <v>1. T­êng rµo x©y g¹ch pa panh</v>
          </cell>
          <cell r="G111" t="str">
            <v>1,4*1,5</v>
          </cell>
          <cell r="H111" t="str">
            <v>m2</v>
          </cell>
          <cell r="I111">
            <v>2.0999999999999996</v>
          </cell>
          <cell r="J111">
            <v>295000</v>
          </cell>
          <cell r="L111">
            <v>619499.99999999988</v>
          </cell>
        </row>
        <row r="112">
          <cell r="A112" t="str">
            <v>vktin243p3</v>
          </cell>
          <cell r="C112" t="str">
            <v>A18</v>
          </cell>
          <cell r="E112" t="str">
            <v>- Trô x©y g¹ch chØ</v>
          </cell>
          <cell r="G112" t="str">
            <v>0,33*0,33*1,5</v>
          </cell>
          <cell r="H112" t="str">
            <v>m3</v>
          </cell>
          <cell r="I112">
            <v>0.16335000000000002</v>
          </cell>
          <cell r="J112">
            <v>1139000</v>
          </cell>
          <cell r="L112">
            <v>186055.65000000002</v>
          </cell>
        </row>
        <row r="113">
          <cell r="A113" t="str">
            <v>vktin243p4</v>
          </cell>
          <cell r="C113" t="str">
            <v>A18</v>
          </cell>
          <cell r="E113" t="str">
            <v>- C©y h­¬ng x©y g¹ch</v>
          </cell>
          <cell r="G113" t="str">
            <v>0,22*0,22*1,1</v>
          </cell>
          <cell r="H113" t="str">
            <v>m3</v>
          </cell>
          <cell r="I113">
            <v>5.3240000000000003E-2</v>
          </cell>
          <cell r="J113">
            <v>1139000</v>
          </cell>
          <cell r="L113">
            <v>60640.36</v>
          </cell>
        </row>
        <row r="114">
          <cell r="A114" t="str">
            <v>vktin243p5</v>
          </cell>
          <cell r="C114" t="str">
            <v>A11.1</v>
          </cell>
          <cell r="E114" t="str">
            <v>2. S©n l¸t g¹ch bª t«ng (30x30)</v>
          </cell>
          <cell r="G114" t="str">
            <v>6,0*1,2</v>
          </cell>
          <cell r="H114" t="str">
            <v>m2</v>
          </cell>
          <cell r="I114">
            <v>7.1999999999999993</v>
          </cell>
          <cell r="J114">
            <v>160000</v>
          </cell>
          <cell r="L114">
            <v>1152000</v>
          </cell>
        </row>
        <row r="115">
          <cell r="A115" t="str">
            <v>vktin250n1</v>
          </cell>
          <cell r="B115">
            <v>31</v>
          </cell>
          <cell r="D115">
            <v>250</v>
          </cell>
          <cell r="E115" t="str">
            <v>Lý ViÕt Ná</v>
          </cell>
          <cell r="L115">
            <v>5275260.3999999994</v>
          </cell>
        </row>
        <row r="116">
          <cell r="A116" t="str">
            <v>vktin250n2</v>
          </cell>
          <cell r="C116" t="str">
            <v>A10.3</v>
          </cell>
          <cell r="E116" t="str">
            <v>1. T­êng rµo x©y g¹ch pa panh</v>
          </cell>
          <cell r="G116" t="str">
            <v>5,5*2,3</v>
          </cell>
          <cell r="H116" t="str">
            <v>m2</v>
          </cell>
          <cell r="I116">
            <v>12.649999999999999</v>
          </cell>
          <cell r="J116">
            <v>295000</v>
          </cell>
          <cell r="L116">
            <v>3731749.9999999995</v>
          </cell>
        </row>
        <row r="117">
          <cell r="A117" t="str">
            <v>vktin250n3</v>
          </cell>
          <cell r="C117" t="str">
            <v>A18</v>
          </cell>
          <cell r="E117" t="str">
            <v>- Trô x©y g¹ch</v>
          </cell>
          <cell r="G117" t="str">
            <v>(0,22*0,22*2,0)*2</v>
          </cell>
          <cell r="H117" t="str">
            <v>m3</v>
          </cell>
          <cell r="I117">
            <v>0.19359999999999999</v>
          </cell>
          <cell r="J117">
            <v>1139000</v>
          </cell>
          <cell r="L117">
            <v>220510.4</v>
          </cell>
        </row>
        <row r="118">
          <cell r="A118" t="str">
            <v>vktin250n4</v>
          </cell>
          <cell r="C118" t="str">
            <v>A11.3</v>
          </cell>
          <cell r="E118" t="str">
            <v>2. S©n l¸ng v÷a XM</v>
          </cell>
          <cell r="G118" t="str">
            <v>4,9*2,5</v>
          </cell>
          <cell r="H118" t="str">
            <v>m2</v>
          </cell>
          <cell r="I118">
            <v>12.25</v>
          </cell>
          <cell r="J118">
            <v>108000</v>
          </cell>
          <cell r="L118">
            <v>1323000</v>
          </cell>
        </row>
        <row r="119">
          <cell r="A119" t="str">
            <v>vktin251s1</v>
          </cell>
          <cell r="B119">
            <v>32</v>
          </cell>
          <cell r="D119">
            <v>251</v>
          </cell>
          <cell r="E119" t="str">
            <v>Lý H÷u Sé</v>
          </cell>
          <cell r="L119">
            <v>1280000</v>
          </cell>
        </row>
        <row r="120">
          <cell r="A120" t="str">
            <v>vktin251s2</v>
          </cell>
          <cell r="C120" t="str">
            <v>A11.1</v>
          </cell>
          <cell r="E120" t="str">
            <v xml:space="preserve"> S©n bª t«ng</v>
          </cell>
          <cell r="G120" t="str">
            <v>4,0*2,0</v>
          </cell>
          <cell r="H120" t="str">
            <v>m2</v>
          </cell>
          <cell r="I120">
            <v>8</v>
          </cell>
          <cell r="J120">
            <v>160000</v>
          </cell>
          <cell r="L120">
            <v>1280000</v>
          </cell>
        </row>
        <row r="121">
          <cell r="A121" t="str">
            <v>vktin253t1</v>
          </cell>
          <cell r="B121">
            <v>33</v>
          </cell>
          <cell r="D121">
            <v>253</v>
          </cell>
          <cell r="E121" t="str">
            <v>Ba A TuÊn</v>
          </cell>
          <cell r="L121">
            <v>1166400</v>
          </cell>
        </row>
        <row r="122">
          <cell r="A122" t="str">
            <v>vktin253t2</v>
          </cell>
          <cell r="C122" t="str">
            <v>A11.3</v>
          </cell>
          <cell r="E122" t="str">
            <v xml:space="preserve"> S©n l¸ng v÷a xi m¨ng</v>
          </cell>
          <cell r="G122" t="str">
            <v>2,4*4,5</v>
          </cell>
          <cell r="H122" t="str">
            <v>m2</v>
          </cell>
          <cell r="I122">
            <v>10.799999999999999</v>
          </cell>
          <cell r="J122">
            <v>108000</v>
          </cell>
          <cell r="L122">
            <v>1166400</v>
          </cell>
        </row>
        <row r="123">
          <cell r="A123" t="str">
            <v>vktin254q1</v>
          </cell>
          <cell r="B123">
            <v>34</v>
          </cell>
          <cell r="D123">
            <v>254</v>
          </cell>
          <cell r="E123" t="str">
            <v>Vi Hång Qu¶ng</v>
          </cell>
          <cell r="L123">
            <v>49882800</v>
          </cell>
        </row>
        <row r="124">
          <cell r="A124" t="str">
            <v>vktin254q2</v>
          </cell>
          <cell r="C124" t="str">
            <v>A3.c</v>
          </cell>
          <cell r="E124" t="str">
            <v>1. Nhµ ë: m¸i lîp ngãi XM 18v/m2, t­êng x©y g¹ch chØ, nÒn l¸ng v÷a XM, cöa v¸n gç. H=3,1</v>
          </cell>
          <cell r="F124" t="str">
            <v>3C</v>
          </cell>
          <cell r="G124" t="str">
            <v>5,8*4,4</v>
          </cell>
          <cell r="H124" t="str">
            <v>m2</v>
          </cell>
          <cell r="I124">
            <v>25.52</v>
          </cell>
          <cell r="J124">
            <v>1854000</v>
          </cell>
          <cell r="L124">
            <v>47314080</v>
          </cell>
        </row>
        <row r="125">
          <cell r="A125" t="str">
            <v>vktin254q3</v>
          </cell>
          <cell r="C125" t="str">
            <v>B21.2</v>
          </cell>
          <cell r="E125" t="str">
            <v>- Trõ nÒn l¸ng v÷a XM</v>
          </cell>
          <cell r="G125" t="str">
            <v>5,6*4,2</v>
          </cell>
          <cell r="H125" t="str">
            <v>m2</v>
          </cell>
          <cell r="I125">
            <v>23.52</v>
          </cell>
          <cell r="J125">
            <v>-56000</v>
          </cell>
          <cell r="L125">
            <v>-1317120</v>
          </cell>
        </row>
        <row r="126">
          <cell r="A126" t="str">
            <v>vktin254q4</v>
          </cell>
          <cell r="C126" t="str">
            <v>B4.5</v>
          </cell>
          <cell r="E126" t="str">
            <v>- TrÇn cãt Ðp</v>
          </cell>
          <cell r="G126" t="str">
            <v>5,6*4,2</v>
          </cell>
          <cell r="H126" t="str">
            <v>m2</v>
          </cell>
          <cell r="I126">
            <v>23.52</v>
          </cell>
          <cell r="J126">
            <v>90000</v>
          </cell>
          <cell r="L126">
            <v>2116800</v>
          </cell>
        </row>
        <row r="127">
          <cell r="A127" t="str">
            <v>vktin254q5</v>
          </cell>
          <cell r="C127" t="str">
            <v>A11.3</v>
          </cell>
          <cell r="E127" t="str">
            <v>2. S©n l¸ng v÷a XM (16,38 m2)</v>
          </cell>
          <cell r="G127">
            <v>16.38</v>
          </cell>
          <cell r="H127" t="str">
            <v>m2</v>
          </cell>
          <cell r="I127">
            <v>16.38</v>
          </cell>
          <cell r="J127">
            <v>108000</v>
          </cell>
          <cell r="L127">
            <v>1769040</v>
          </cell>
        </row>
        <row r="128">
          <cell r="E128" t="str">
            <v>Ph­êng §«ng Kinh</v>
          </cell>
        </row>
        <row r="129">
          <cell r="A129" t="str">
            <v>vktin1a1</v>
          </cell>
          <cell r="B129">
            <v>35</v>
          </cell>
          <cell r="D129">
            <v>1</v>
          </cell>
          <cell r="E129" t="str">
            <v>Lª Ch©u ¸</v>
          </cell>
          <cell r="L129">
            <v>3336000</v>
          </cell>
        </row>
        <row r="130">
          <cell r="A130" t="str">
            <v>vktin1a2</v>
          </cell>
          <cell r="C130" t="str">
            <v>B35</v>
          </cell>
          <cell r="E130" t="str">
            <v>1. M¸i lîp Fibro XM xµ gå gç</v>
          </cell>
          <cell r="G130" t="str">
            <v>4,0*3,0</v>
          </cell>
          <cell r="H130" t="str">
            <v>m2</v>
          </cell>
          <cell r="I130">
            <v>12</v>
          </cell>
          <cell r="J130">
            <v>138000</v>
          </cell>
          <cell r="L130">
            <v>1656000</v>
          </cell>
        </row>
        <row r="131">
          <cell r="A131" t="str">
            <v>vktin1a3</v>
          </cell>
          <cell r="C131" t="str">
            <v>A11.1</v>
          </cell>
          <cell r="E131" t="str">
            <v>2. S©n bª t«ng dµy 5 cm</v>
          </cell>
          <cell r="G131" t="str">
            <v>3,5*3,0</v>
          </cell>
          <cell r="H131" t="str">
            <v>m2</v>
          </cell>
          <cell r="I131">
            <v>10.5</v>
          </cell>
          <cell r="J131">
            <v>160000</v>
          </cell>
          <cell r="L131">
            <v>1680000</v>
          </cell>
        </row>
        <row r="132">
          <cell r="A132" t="str">
            <v>vktin2c1</v>
          </cell>
          <cell r="B132">
            <v>36</v>
          </cell>
          <cell r="D132">
            <v>2</v>
          </cell>
          <cell r="E132" t="str">
            <v>Lª N¨m Ch©u</v>
          </cell>
          <cell r="L132">
            <v>1920000</v>
          </cell>
        </row>
        <row r="133">
          <cell r="A133" t="str">
            <v>vktin2c2</v>
          </cell>
          <cell r="C133" t="str">
            <v>A11.1</v>
          </cell>
          <cell r="E133" t="str">
            <v xml:space="preserve"> S©n bª t«ng dµy 5 cm</v>
          </cell>
          <cell r="G133" t="str">
            <v>4,0*3,0</v>
          </cell>
          <cell r="H133" t="str">
            <v>m2</v>
          </cell>
          <cell r="I133">
            <v>12</v>
          </cell>
          <cell r="J133">
            <v>160000</v>
          </cell>
          <cell r="L133">
            <v>1920000</v>
          </cell>
        </row>
        <row r="134">
          <cell r="A134" t="str">
            <v>vktin3h1</v>
          </cell>
          <cell r="B134">
            <v>37</v>
          </cell>
          <cell r="D134">
            <v>3</v>
          </cell>
          <cell r="E134" t="str">
            <v>Hµ LÖ H»ng</v>
          </cell>
          <cell r="L134">
            <v>4128000</v>
          </cell>
        </row>
        <row r="135">
          <cell r="A135" t="str">
            <v>vktin3h2</v>
          </cell>
          <cell r="C135" t="str">
            <v>B35</v>
          </cell>
          <cell r="E135" t="str">
            <v xml:space="preserve">1. M¸i lîp Fibro XM </v>
          </cell>
          <cell r="G135" t="str">
            <v>4,0*4,0</v>
          </cell>
          <cell r="H135" t="str">
            <v>m2</v>
          </cell>
          <cell r="I135">
            <v>16</v>
          </cell>
          <cell r="J135">
            <v>138000</v>
          </cell>
          <cell r="L135">
            <v>2208000</v>
          </cell>
        </row>
        <row r="136">
          <cell r="A136" t="str">
            <v>vktin3h3</v>
          </cell>
          <cell r="C136" t="str">
            <v>A11.1</v>
          </cell>
          <cell r="E136" t="str">
            <v>2. S©n bª t«ng dµy 5 cm</v>
          </cell>
          <cell r="G136" t="str">
            <v>3,0*4,0</v>
          </cell>
          <cell r="H136" t="str">
            <v>m2</v>
          </cell>
          <cell r="I136">
            <v>12</v>
          </cell>
          <cell r="J136">
            <v>160000</v>
          </cell>
          <cell r="L136">
            <v>1920000</v>
          </cell>
        </row>
        <row r="137">
          <cell r="A137" t="str">
            <v>vktin5t1</v>
          </cell>
          <cell r="B137">
            <v>38</v>
          </cell>
          <cell r="D137">
            <v>5</v>
          </cell>
          <cell r="E137" t="str">
            <v>Lª Thanh Tïng</v>
          </cell>
          <cell r="L137">
            <v>1296000</v>
          </cell>
        </row>
        <row r="138">
          <cell r="A138" t="str">
            <v>vktin5t2</v>
          </cell>
          <cell r="C138" t="str">
            <v>A11.3</v>
          </cell>
          <cell r="E138" t="str">
            <v xml:space="preserve"> S©n l¸ng v÷a xi m¨ng</v>
          </cell>
          <cell r="G138" t="str">
            <v>4,0*3,0</v>
          </cell>
          <cell r="H138" t="str">
            <v>m2</v>
          </cell>
          <cell r="I138">
            <v>12</v>
          </cell>
          <cell r="J138">
            <v>108000</v>
          </cell>
          <cell r="L138">
            <v>1296000</v>
          </cell>
        </row>
        <row r="139">
          <cell r="A139" t="str">
            <v>vktin7t1</v>
          </cell>
          <cell r="B139">
            <v>39</v>
          </cell>
          <cell r="D139">
            <v>7</v>
          </cell>
          <cell r="E139" t="str">
            <v>Hµ V¨n Th¾ng</v>
          </cell>
          <cell r="L139">
            <v>2208000</v>
          </cell>
        </row>
        <row r="140">
          <cell r="A140" t="str">
            <v>vktin7t2</v>
          </cell>
          <cell r="C140" t="str">
            <v>A11.1</v>
          </cell>
          <cell r="E140" t="str">
            <v xml:space="preserve"> S©n bª t«ng</v>
          </cell>
          <cell r="G140" t="str">
            <v>4,6*3,0</v>
          </cell>
          <cell r="H140" t="str">
            <v>m2</v>
          </cell>
          <cell r="I140">
            <v>13.799999999999999</v>
          </cell>
          <cell r="J140">
            <v>160000</v>
          </cell>
          <cell r="L140">
            <v>2208000</v>
          </cell>
        </row>
        <row r="141">
          <cell r="A141" t="str">
            <v>vktin8s1</v>
          </cell>
          <cell r="B141">
            <v>40</v>
          </cell>
          <cell r="D141">
            <v>8</v>
          </cell>
          <cell r="E141" t="str">
            <v>Hoµng V¨n Say</v>
          </cell>
          <cell r="L141">
            <v>1660800.0000000002</v>
          </cell>
        </row>
        <row r="142">
          <cell r="A142" t="str">
            <v>vktin8s2</v>
          </cell>
          <cell r="C142" t="str">
            <v>A11.1</v>
          </cell>
          <cell r="E142" t="str">
            <v xml:space="preserve"> S©n bª t«ng</v>
          </cell>
          <cell r="G142" t="str">
            <v>8,65*1,2</v>
          </cell>
          <cell r="H142" t="str">
            <v>m2</v>
          </cell>
          <cell r="I142">
            <v>10.38</v>
          </cell>
          <cell r="J142">
            <v>160000</v>
          </cell>
          <cell r="L142">
            <v>1660800.0000000002</v>
          </cell>
        </row>
        <row r="143">
          <cell r="A143" t="str">
            <v>vktin9p1</v>
          </cell>
          <cell r="B143">
            <v>41</v>
          </cell>
          <cell r="D143">
            <v>9</v>
          </cell>
          <cell r="E143" t="str">
            <v>H¶i A Phoãng</v>
          </cell>
          <cell r="L143">
            <v>1305600</v>
          </cell>
        </row>
        <row r="144">
          <cell r="A144" t="str">
            <v>vktin9p2</v>
          </cell>
          <cell r="C144" t="str">
            <v>A11.1</v>
          </cell>
          <cell r="E144" t="str">
            <v xml:space="preserve"> S©n bª t«ng</v>
          </cell>
          <cell r="G144" t="str">
            <v>6,8*1,2</v>
          </cell>
          <cell r="H144" t="str">
            <v>m2</v>
          </cell>
          <cell r="I144">
            <v>8.16</v>
          </cell>
          <cell r="J144">
            <v>160000</v>
          </cell>
          <cell r="L144">
            <v>1305600</v>
          </cell>
        </row>
        <row r="145">
          <cell r="A145" t="str">
            <v>vktin10b1</v>
          </cell>
          <cell r="B145">
            <v>42</v>
          </cell>
          <cell r="D145">
            <v>10</v>
          </cell>
          <cell r="E145" t="str">
            <v>TrÇn ThÞ B¶o</v>
          </cell>
          <cell r="L145">
            <v>11500205.6</v>
          </cell>
        </row>
        <row r="146">
          <cell r="A146" t="str">
            <v>vktin10b2</v>
          </cell>
          <cell r="C146" t="str">
            <v>B11.4</v>
          </cell>
          <cell r="E146" t="str">
            <v>1. M¸i lîp ngãi 22v/m2</v>
          </cell>
          <cell r="G146" t="str">
            <v>2,7*4,8</v>
          </cell>
          <cell r="H146" t="str">
            <v>m2</v>
          </cell>
          <cell r="I146">
            <v>12.96</v>
          </cell>
          <cell r="J146">
            <v>334000</v>
          </cell>
          <cell r="L146">
            <v>4328640</v>
          </cell>
        </row>
        <row r="147">
          <cell r="A147" t="str">
            <v>vktin10b3</v>
          </cell>
          <cell r="C147" t="str">
            <v>A10.2</v>
          </cell>
          <cell r="E147" t="str">
            <v>- T­êng x©y g¹ch chØ 110</v>
          </cell>
          <cell r="G147" t="str">
            <v>(2,5*2,0)*2</v>
          </cell>
          <cell r="H147" t="str">
            <v>m2</v>
          </cell>
          <cell r="I147">
            <v>10</v>
          </cell>
          <cell r="J147">
            <v>494000</v>
          </cell>
          <cell r="L147">
            <v>4940000</v>
          </cell>
        </row>
        <row r="148">
          <cell r="A148" t="str">
            <v>vktin10b4</v>
          </cell>
          <cell r="C148" t="str">
            <v>A18</v>
          </cell>
          <cell r="E148" t="str">
            <v>- Trô t­êng</v>
          </cell>
          <cell r="G148" t="str">
            <v>(0,33*0,22*2,0)*2</v>
          </cell>
          <cell r="H148" t="str">
            <v>m3</v>
          </cell>
          <cell r="I148">
            <v>0.29039999999999999</v>
          </cell>
          <cell r="J148">
            <v>1139000</v>
          </cell>
          <cell r="L148">
            <v>330765.59999999998</v>
          </cell>
        </row>
        <row r="149">
          <cell r="A149" t="str">
            <v>vktin10b5</v>
          </cell>
          <cell r="C149" t="str">
            <v>A11.2</v>
          </cell>
          <cell r="E149" t="str">
            <v>2. S©n l¸t g¹ch chØ</v>
          </cell>
          <cell r="G149" t="str">
            <v>3,0*4,8</v>
          </cell>
          <cell r="H149" t="str">
            <v>m2</v>
          </cell>
          <cell r="I149">
            <v>14.399999999999999</v>
          </cell>
          <cell r="J149">
            <v>132000</v>
          </cell>
          <cell r="L149">
            <v>1900799.9999999998</v>
          </cell>
        </row>
        <row r="150">
          <cell r="A150" t="str">
            <v>vktin12h1</v>
          </cell>
          <cell r="B150">
            <v>43</v>
          </cell>
          <cell r="D150">
            <v>12</v>
          </cell>
          <cell r="E150" t="str">
            <v>Hoµng V¨n Häc</v>
          </cell>
          <cell r="L150">
            <v>5099098.4000000004</v>
          </cell>
        </row>
        <row r="151">
          <cell r="A151" t="str">
            <v>vktin12h2</v>
          </cell>
          <cell r="C151" t="str">
            <v>A10.3''</v>
          </cell>
          <cell r="E151" t="str">
            <v>1. T­êng rµo x©y g¹ch pa panh kh«ng tr¸t</v>
          </cell>
          <cell r="G151" t="str">
            <v>8,3*1,9</v>
          </cell>
          <cell r="H151" t="str">
            <v>m2</v>
          </cell>
          <cell r="I151">
            <v>15.770000000000001</v>
          </cell>
          <cell r="J151">
            <v>175000</v>
          </cell>
          <cell r="L151">
            <v>2759750.0000000005</v>
          </cell>
        </row>
        <row r="152">
          <cell r="A152" t="str">
            <v>vktin12h3</v>
          </cell>
          <cell r="C152" t="str">
            <v>A18</v>
          </cell>
          <cell r="E152" t="str">
            <v>- Trô t­êng rµo</v>
          </cell>
          <cell r="G152" t="str">
            <v>(0,33*0,33*2,0)*2</v>
          </cell>
          <cell r="H152" t="str">
            <v>m3</v>
          </cell>
          <cell r="I152">
            <v>0.43560000000000004</v>
          </cell>
          <cell r="J152">
            <v>1139000</v>
          </cell>
          <cell r="L152">
            <v>496148.4</v>
          </cell>
        </row>
        <row r="153">
          <cell r="A153" t="str">
            <v>vktin12h4</v>
          </cell>
          <cell r="C153" t="str">
            <v>A11.1</v>
          </cell>
          <cell r="E153" t="str">
            <v>2. S©n bª t«ng ®¸ d¨m</v>
          </cell>
          <cell r="G153" t="str">
            <v>7,2*1,6</v>
          </cell>
          <cell r="H153" t="str">
            <v>m2</v>
          </cell>
          <cell r="I153">
            <v>11.520000000000001</v>
          </cell>
          <cell r="J153">
            <v>160000</v>
          </cell>
          <cell r="L153">
            <v>1843200.0000000002</v>
          </cell>
        </row>
        <row r="154">
          <cell r="A154" t="str">
            <v>vktin13t1</v>
          </cell>
          <cell r="B154">
            <v>44</v>
          </cell>
          <cell r="D154">
            <v>13</v>
          </cell>
          <cell r="E154" t="str">
            <v>Hoµng V¨n Tr­êng</v>
          </cell>
          <cell r="L154">
            <v>5022598.4000000004</v>
          </cell>
        </row>
        <row r="155">
          <cell r="A155" t="str">
            <v>vktin13t2</v>
          </cell>
          <cell r="C155" t="str">
            <v>A10.3''</v>
          </cell>
          <cell r="E155" t="str">
            <v>1. T­êng rµo x©y g¹ch pa panh kh«ng tr¸t</v>
          </cell>
          <cell r="G155" t="str">
            <v>7,3*1,9</v>
          </cell>
          <cell r="H155" t="str">
            <v>m2</v>
          </cell>
          <cell r="I155">
            <v>13.87</v>
          </cell>
          <cell r="J155">
            <v>175000</v>
          </cell>
          <cell r="L155">
            <v>2427250</v>
          </cell>
        </row>
        <row r="156">
          <cell r="A156" t="str">
            <v>vktin13t3</v>
          </cell>
          <cell r="C156" t="str">
            <v>A18</v>
          </cell>
          <cell r="E156" t="str">
            <v>- Trô t­êng rµo</v>
          </cell>
          <cell r="G156" t="str">
            <v>(0,33*0,33*2,0)*2</v>
          </cell>
          <cell r="H156" t="str">
            <v>m3</v>
          </cell>
          <cell r="I156">
            <v>0.43560000000000004</v>
          </cell>
          <cell r="J156">
            <v>1139000</v>
          </cell>
          <cell r="L156">
            <v>496148.4</v>
          </cell>
        </row>
        <row r="157">
          <cell r="A157" t="str">
            <v>vktin13t4</v>
          </cell>
          <cell r="C157" t="str">
            <v>A11.1</v>
          </cell>
          <cell r="E157" t="str">
            <v>2. S©n bª t«ng ®¸ d¨m</v>
          </cell>
          <cell r="G157" t="str">
            <v>8,2*1,6</v>
          </cell>
          <cell r="H157" t="str">
            <v>m2</v>
          </cell>
          <cell r="I157">
            <v>13.12</v>
          </cell>
          <cell r="J157">
            <v>160000</v>
          </cell>
          <cell r="L157">
            <v>2099200</v>
          </cell>
        </row>
        <row r="158">
          <cell r="A158" t="str">
            <v>vktin15h1</v>
          </cell>
          <cell r="B158">
            <v>45</v>
          </cell>
          <cell r="D158">
            <v>15</v>
          </cell>
          <cell r="E158" t="str">
            <v>Hoµng §×nh Hoµn</v>
          </cell>
          <cell r="L158">
            <v>429000</v>
          </cell>
        </row>
        <row r="159">
          <cell r="A159" t="str">
            <v>vktin15h2</v>
          </cell>
          <cell r="C159" t="str">
            <v>A11.2</v>
          </cell>
          <cell r="E159" t="str">
            <v xml:space="preserve"> S©n l¸t g¹ch chØ</v>
          </cell>
          <cell r="G159" t="str">
            <v>2,5*1,3</v>
          </cell>
          <cell r="H159" t="str">
            <v>m2</v>
          </cell>
          <cell r="I159">
            <v>3.25</v>
          </cell>
          <cell r="J159">
            <v>132000</v>
          </cell>
          <cell r="L159">
            <v>429000</v>
          </cell>
        </row>
        <row r="160">
          <cell r="A160" t="str">
            <v>vktin16l1</v>
          </cell>
          <cell r="B160">
            <v>46</v>
          </cell>
          <cell r="D160">
            <v>16</v>
          </cell>
          <cell r="E160" t="str">
            <v>Hoµng ThÞ L©n</v>
          </cell>
          <cell r="L160">
            <v>1212000</v>
          </cell>
        </row>
        <row r="161">
          <cell r="A161" t="str">
            <v>vktin16l2</v>
          </cell>
          <cell r="C161" t="str">
            <v>A11.1</v>
          </cell>
          <cell r="E161" t="str">
            <v xml:space="preserve"> S©n bª t«ng </v>
          </cell>
          <cell r="G161" t="str">
            <v>1,5*5,05</v>
          </cell>
          <cell r="H161" t="str">
            <v>m2</v>
          </cell>
          <cell r="I161">
            <v>7.5749999999999993</v>
          </cell>
          <cell r="J161">
            <v>160000</v>
          </cell>
          <cell r="L161">
            <v>1212000</v>
          </cell>
        </row>
        <row r="162">
          <cell r="A162" t="str">
            <v>vktin17+19x1</v>
          </cell>
          <cell r="B162">
            <v>47</v>
          </cell>
          <cell r="D162" t="str">
            <v>17+19</v>
          </cell>
          <cell r="E162" t="str">
            <v>Høa ThÞ Xu©n</v>
          </cell>
          <cell r="L162">
            <v>6910269.9999999991</v>
          </cell>
        </row>
        <row r="163">
          <cell r="A163" t="str">
            <v>vktin17+19x2</v>
          </cell>
          <cell r="C163" t="str">
            <v>A6</v>
          </cell>
          <cell r="E163" t="str">
            <v xml:space="preserve"> Qu¸n b¸n hµng: m¸i lîp Fibro XM, nÒn l¸ng v÷a XM. H=2,3m</v>
          </cell>
          <cell r="F163" t="str">
            <v>LQ</v>
          </cell>
          <cell r="G163" t="str">
            <v>2,3*5,35</v>
          </cell>
          <cell r="H163" t="str">
            <v>m2</v>
          </cell>
          <cell r="I163">
            <v>12.304999999999998</v>
          </cell>
          <cell r="J163">
            <v>494000</v>
          </cell>
          <cell r="L163">
            <v>6078669.9999999991</v>
          </cell>
        </row>
        <row r="164">
          <cell r="A164" t="str">
            <v>vktin17+19x3</v>
          </cell>
          <cell r="C164" t="str">
            <v>A11.2</v>
          </cell>
          <cell r="E164" t="str">
            <v>2. S©n l¸t g¹ch chØ (hå s¬ sè 19)</v>
          </cell>
          <cell r="G164" t="str">
            <v>3,0*2,1</v>
          </cell>
          <cell r="H164" t="str">
            <v>m2</v>
          </cell>
          <cell r="I164">
            <v>6.3000000000000007</v>
          </cell>
          <cell r="J164">
            <v>132000</v>
          </cell>
          <cell r="L164">
            <v>831600.00000000012</v>
          </cell>
        </row>
        <row r="165">
          <cell r="A165" t="str">
            <v>vktin18n1</v>
          </cell>
          <cell r="B165">
            <v>48</v>
          </cell>
          <cell r="D165">
            <v>18</v>
          </cell>
          <cell r="E165" t="str">
            <v>Hoµng ThÞ Nga</v>
          </cell>
          <cell r="L165">
            <v>2572500</v>
          </cell>
        </row>
        <row r="166">
          <cell r="A166" t="str">
            <v>vktin18n2</v>
          </cell>
          <cell r="C166" t="str">
            <v>A10.3''</v>
          </cell>
          <cell r="E166" t="str">
            <v>1.T­êng rµo x©y g¹ch pa panh kh«ng tr¸t</v>
          </cell>
          <cell r="G166" t="str">
            <v>10,5*1,4</v>
          </cell>
          <cell r="H166" t="str">
            <v>m2</v>
          </cell>
          <cell r="I166">
            <v>14.7</v>
          </cell>
          <cell r="J166">
            <v>175000</v>
          </cell>
          <cell r="L166">
            <v>2572500</v>
          </cell>
        </row>
        <row r="167">
          <cell r="A167" t="str">
            <v>vktin28t1</v>
          </cell>
          <cell r="B167">
            <v>49</v>
          </cell>
          <cell r="D167">
            <v>28</v>
          </cell>
          <cell r="E167" t="str">
            <v>Lý V¨n TuÊn (Lý Viết Tuấn)</v>
          </cell>
          <cell r="L167">
            <v>1339200</v>
          </cell>
        </row>
        <row r="168">
          <cell r="A168" t="str">
            <v>vktin28t2</v>
          </cell>
          <cell r="C168" t="str">
            <v>A11.3</v>
          </cell>
          <cell r="E168" t="str">
            <v xml:space="preserve"> S©n l¸ng v÷a xi m¨ng</v>
          </cell>
          <cell r="G168" t="str">
            <v>6,2*2,0</v>
          </cell>
          <cell r="H168" t="str">
            <v>m2</v>
          </cell>
          <cell r="I168">
            <v>12.4</v>
          </cell>
          <cell r="J168">
            <v>108000</v>
          </cell>
          <cell r="L168">
            <v>1339200</v>
          </cell>
        </row>
        <row r="169">
          <cell r="A169" t="str">
            <v>vktin29t1</v>
          </cell>
          <cell r="B169">
            <v>50</v>
          </cell>
          <cell r="D169">
            <v>29</v>
          </cell>
          <cell r="E169" t="str">
            <v>Ph¹m ThÞ ThiÖp</v>
          </cell>
          <cell r="L169">
            <v>49304250</v>
          </cell>
        </row>
        <row r="170">
          <cell r="A170" t="str">
            <v>vktin29t2</v>
          </cell>
          <cell r="C170" t="str">
            <v>A2.1</v>
          </cell>
          <cell r="E170" t="str">
            <v>1. Nhµ m¸i ®æ BTCT, t­êng x©y g¹ch BT, nÒn l¸ng xi m¨ng, cã hÖ thèng ®iÖn, n­íc. H= 3,5m</v>
          </cell>
          <cell r="F170" t="str">
            <v>L2K</v>
          </cell>
          <cell r="G170" t="str">
            <v>4,8*3,75</v>
          </cell>
          <cell r="H170" t="str">
            <v>m2</v>
          </cell>
          <cell r="I170">
            <v>18</v>
          </cell>
          <cell r="J170">
            <v>3037000</v>
          </cell>
          <cell r="K170">
            <v>0.9</v>
          </cell>
          <cell r="L170">
            <v>49199400</v>
          </cell>
        </row>
        <row r="171">
          <cell r="A171" t="str">
            <v>vktin29t3</v>
          </cell>
          <cell r="C171" t="str">
            <v>B14.2</v>
          </cell>
          <cell r="E171" t="str">
            <v>- Trõ nÒn l¸ng XM</v>
          </cell>
          <cell r="G171" t="str">
            <v>4,5*3,45</v>
          </cell>
          <cell r="H171" t="str">
            <v>m2</v>
          </cell>
          <cell r="I171">
            <v>15.525</v>
          </cell>
          <cell r="J171">
            <v>-86000</v>
          </cell>
          <cell r="L171">
            <v>-1335150</v>
          </cell>
        </row>
        <row r="172">
          <cell r="A172" t="str">
            <v>vktin29t4</v>
          </cell>
          <cell r="C172" t="str">
            <v>A11.1</v>
          </cell>
          <cell r="E172" t="str">
            <v>2. S©n bª t«ng</v>
          </cell>
          <cell r="G172" t="str">
            <v>3,0*3,0</v>
          </cell>
          <cell r="H172" t="str">
            <v>m2</v>
          </cell>
          <cell r="I172">
            <v>9</v>
          </cell>
          <cell r="J172">
            <v>160000</v>
          </cell>
          <cell r="L172">
            <v>1440000</v>
          </cell>
        </row>
        <row r="173">
          <cell r="A173" t="str">
            <v>vktin31c1</v>
          </cell>
          <cell r="B173">
            <v>51</v>
          </cell>
          <cell r="D173">
            <v>31</v>
          </cell>
          <cell r="E173" t="str">
            <v>L­¬ng A Coãng</v>
          </cell>
          <cell r="L173">
            <v>164801280</v>
          </cell>
        </row>
        <row r="174">
          <cell r="A174" t="str">
            <v>vktin31c2</v>
          </cell>
          <cell r="C174" t="str">
            <v>A3.t</v>
          </cell>
          <cell r="E174" t="str">
            <v>1. Nhµ cÊp 4: m¸i lîp ngãi 22v/m2, t­êng x©y g¹ch 110 + pa panh. H=1,8m</v>
          </cell>
          <cell r="F174" t="str">
            <v>3E</v>
          </cell>
          <cell r="G174" t="str">
            <v>9,8*5,5</v>
          </cell>
          <cell r="H174" t="str">
            <v>m2</v>
          </cell>
          <cell r="I174">
            <v>53.900000000000006</v>
          </cell>
          <cell r="J174">
            <v>1638000</v>
          </cell>
          <cell r="L174">
            <v>88288200.000000015</v>
          </cell>
        </row>
        <row r="175">
          <cell r="A175" t="str">
            <v>vktin31c3</v>
          </cell>
          <cell r="C175" t="str">
            <v>A3.d</v>
          </cell>
          <cell r="E175" t="str">
            <v>2. Nhµ cÊp 4 (ki «t): m¸i lîp Fibro XM, t­êng x©y g¹ch pa panh (ph¸ dì 1 gian). H=2,6m</v>
          </cell>
          <cell r="F175" t="str">
            <v>3D</v>
          </cell>
          <cell r="G175" t="str">
            <v>10,0*2,3</v>
          </cell>
          <cell r="H175" t="str">
            <v>m2</v>
          </cell>
          <cell r="I175">
            <v>23</v>
          </cell>
          <cell r="J175">
            <v>1818000</v>
          </cell>
          <cell r="K175">
            <v>0.9</v>
          </cell>
          <cell r="L175">
            <v>37632600</v>
          </cell>
        </row>
        <row r="176">
          <cell r="A176" t="str">
            <v>vktin31c4</v>
          </cell>
          <cell r="C176" t="str">
            <v>B19.4</v>
          </cell>
          <cell r="E176" t="str">
            <v>- Trõ m¸I lîp Fibro XM</v>
          </cell>
          <cell r="G176" t="str">
            <v>10,0*2,3</v>
          </cell>
          <cell r="H176" t="str">
            <v>m2</v>
          </cell>
          <cell r="I176">
            <v>23</v>
          </cell>
          <cell r="J176">
            <v>-194000</v>
          </cell>
          <cell r="L176">
            <v>-4462000</v>
          </cell>
        </row>
        <row r="177">
          <cell r="A177" t="str">
            <v>vktin31c5</v>
          </cell>
          <cell r="C177" t="str">
            <v>A3.t</v>
          </cell>
          <cell r="E177" t="str">
            <v>3. Nhµ b¸n hµng: m¸i lîp Fibro XM, t­êng x©y g¹ch BT. H=2,3m</v>
          </cell>
          <cell r="F177" t="str">
            <v>3E</v>
          </cell>
          <cell r="G177" t="str">
            <v>6,1*4,0</v>
          </cell>
          <cell r="H177" t="str">
            <v>m2</v>
          </cell>
          <cell r="I177">
            <v>24.4</v>
          </cell>
          <cell r="J177">
            <v>1638000</v>
          </cell>
          <cell r="K177">
            <v>0.9</v>
          </cell>
          <cell r="L177">
            <v>35970480</v>
          </cell>
        </row>
        <row r="178">
          <cell r="A178" t="str">
            <v>vktin31c6</v>
          </cell>
          <cell r="C178" t="str">
            <v>B19.4</v>
          </cell>
          <cell r="E178" t="str">
            <v>- Trõ m¸I lîp Fibro XM</v>
          </cell>
          <cell r="G178" t="str">
            <v>6,1*4,0</v>
          </cell>
          <cell r="H178" t="str">
            <v>m2</v>
          </cell>
          <cell r="I178">
            <v>24.4</v>
          </cell>
          <cell r="J178">
            <v>-194000</v>
          </cell>
          <cell r="L178">
            <v>-4733600</v>
          </cell>
        </row>
        <row r="179">
          <cell r="A179" t="str">
            <v>vktin31c7</v>
          </cell>
          <cell r="C179" t="str">
            <v>B35</v>
          </cell>
          <cell r="E179" t="str">
            <v>4. M¸i lîp Fibro XM</v>
          </cell>
          <cell r="G179" t="str">
            <v>2,8*4,0</v>
          </cell>
          <cell r="H179" t="str">
            <v>m2</v>
          </cell>
          <cell r="I179">
            <v>11.2</v>
          </cell>
          <cell r="J179">
            <v>138000</v>
          </cell>
          <cell r="L179">
            <v>1545600</v>
          </cell>
        </row>
        <row r="180">
          <cell r="A180" t="str">
            <v>vktin31c8</v>
          </cell>
          <cell r="C180" t="str">
            <v>A11.1</v>
          </cell>
          <cell r="E180" t="str">
            <v>5. S©n BT</v>
          </cell>
          <cell r="G180" t="str">
            <v>(25,0*2,0)+(4,0*4,0)</v>
          </cell>
          <cell r="H180" t="str">
            <v>m2</v>
          </cell>
          <cell r="I180">
            <v>66</v>
          </cell>
          <cell r="J180">
            <v>160000</v>
          </cell>
          <cell r="L180">
            <v>10560000</v>
          </cell>
        </row>
        <row r="181">
          <cell r="A181" t="str">
            <v>vktin32t1</v>
          </cell>
          <cell r="B181">
            <v>52</v>
          </cell>
          <cell r="D181">
            <v>32</v>
          </cell>
          <cell r="E181" t="str">
            <v>L­¬ng A Th­¬ng</v>
          </cell>
          <cell r="L181">
            <v>77179560</v>
          </cell>
        </row>
        <row r="182">
          <cell r="A182" t="str">
            <v>vktin32t2</v>
          </cell>
          <cell r="C182" t="str">
            <v>A3.t</v>
          </cell>
          <cell r="E182" t="str">
            <v>1. Qu¸n b¸n hµng: m¸i lîp Fibro XM, t­êng x©y g¹ch pa panh. H=1,8m</v>
          </cell>
          <cell r="F182" t="str">
            <v>3E</v>
          </cell>
          <cell r="G182" t="str">
            <v>3,0*4,0</v>
          </cell>
          <cell r="H182" t="str">
            <v>m2</v>
          </cell>
          <cell r="I182">
            <v>12</v>
          </cell>
          <cell r="J182">
            <v>1638000</v>
          </cell>
          <cell r="K182">
            <v>0.9</v>
          </cell>
          <cell r="L182">
            <v>17690400</v>
          </cell>
        </row>
        <row r="183">
          <cell r="A183" t="str">
            <v>vktin32t3</v>
          </cell>
          <cell r="C183" t="str">
            <v>B19.4</v>
          </cell>
          <cell r="E183" t="str">
            <v>- Trõ m¸I lîp Fibro XM</v>
          </cell>
          <cell r="G183" t="str">
            <v>3,0*4,0</v>
          </cell>
          <cell r="H183" t="str">
            <v>m2</v>
          </cell>
          <cell r="I183">
            <v>12</v>
          </cell>
          <cell r="J183">
            <v>-194000</v>
          </cell>
          <cell r="L183">
            <v>-2328000</v>
          </cell>
        </row>
        <row r="184">
          <cell r="A184" t="str">
            <v>vktin32t4</v>
          </cell>
          <cell r="C184" t="str">
            <v>A3.t</v>
          </cell>
          <cell r="E184" t="str">
            <v>2. Qu¸n b¸n hµng: m¸i lîp Fibro XM, t­êng x©y g¹ch pa panh. H=2,3m</v>
          </cell>
          <cell r="F184" t="str">
            <v>3E</v>
          </cell>
          <cell r="G184" t="str">
            <v>8,9*4,0</v>
          </cell>
          <cell r="H184" t="str">
            <v>m2</v>
          </cell>
          <cell r="I184">
            <v>35.6</v>
          </cell>
          <cell r="J184">
            <v>1638000</v>
          </cell>
          <cell r="K184">
            <v>0.9</v>
          </cell>
          <cell r="L184">
            <v>52481520</v>
          </cell>
        </row>
        <row r="185">
          <cell r="A185" t="str">
            <v>vktin32t5</v>
          </cell>
          <cell r="C185" t="str">
            <v>B19.4</v>
          </cell>
          <cell r="E185" t="str">
            <v>- Trõ m¸I lîp Fibro XM</v>
          </cell>
          <cell r="G185" t="str">
            <v>8,9*4,0</v>
          </cell>
          <cell r="H185" t="str">
            <v>m2</v>
          </cell>
          <cell r="I185">
            <v>35.6</v>
          </cell>
          <cell r="J185">
            <v>-194000</v>
          </cell>
          <cell r="L185">
            <v>-6906400</v>
          </cell>
        </row>
        <row r="186">
          <cell r="A186" t="str">
            <v>vktin32t6</v>
          </cell>
          <cell r="C186" t="str">
            <v>B35</v>
          </cell>
          <cell r="E186" t="str">
            <v>3. M¸i lîp Fibro XM</v>
          </cell>
          <cell r="G186" t="str">
            <v>(3,2*9,4)+(2,5*5,0)+(3,0*4,2)</v>
          </cell>
          <cell r="H186" t="str">
            <v>m2</v>
          </cell>
          <cell r="I186">
            <v>55.18</v>
          </cell>
          <cell r="J186">
            <v>138000</v>
          </cell>
          <cell r="L186">
            <v>7614840</v>
          </cell>
        </row>
        <row r="187">
          <cell r="A187" t="str">
            <v>vktin32t7</v>
          </cell>
          <cell r="C187" t="str">
            <v>A11.1</v>
          </cell>
          <cell r="E187" t="str">
            <v>4. S©n BT</v>
          </cell>
          <cell r="G187" t="str">
            <v>(2,7*4,2)+(2,5*5,0)+(3,2*9,4)</v>
          </cell>
          <cell r="H187" t="str">
            <v>m2</v>
          </cell>
          <cell r="I187">
            <v>53.92</v>
          </cell>
          <cell r="J187">
            <v>160000</v>
          </cell>
          <cell r="L187">
            <v>8627200</v>
          </cell>
        </row>
        <row r="188">
          <cell r="A188" t="str">
            <v>vktin34t1</v>
          </cell>
          <cell r="B188">
            <v>53</v>
          </cell>
          <cell r="D188">
            <v>34</v>
          </cell>
          <cell r="E188" t="str">
            <v>L­¬ng C«ng ThÞnh 
+ Lª Do·n HiÕu</v>
          </cell>
          <cell r="L188">
            <v>1312000</v>
          </cell>
        </row>
        <row r="189">
          <cell r="A189" t="str">
            <v>vktin34t2</v>
          </cell>
          <cell r="C189" t="str">
            <v>A11.1</v>
          </cell>
          <cell r="E189" t="str">
            <v xml:space="preserve"> S©n bª t«ng </v>
          </cell>
          <cell r="G189" t="str">
            <v>2,0*4,1</v>
          </cell>
          <cell r="H189" t="str">
            <v>m2</v>
          </cell>
          <cell r="I189">
            <v>8.1999999999999993</v>
          </cell>
          <cell r="J189">
            <v>160000</v>
          </cell>
          <cell r="L189">
            <v>1312000</v>
          </cell>
        </row>
        <row r="190">
          <cell r="A190" t="str">
            <v>vktin35s1</v>
          </cell>
          <cell r="B190">
            <v>54</v>
          </cell>
          <cell r="D190">
            <v>35</v>
          </cell>
          <cell r="E190" t="str">
            <v>§ç Minh S¬n</v>
          </cell>
          <cell r="L190">
            <v>40304140</v>
          </cell>
        </row>
        <row r="191">
          <cell r="A191" t="str">
            <v>vktin35s2</v>
          </cell>
          <cell r="C191" t="str">
            <v>A3.d</v>
          </cell>
          <cell r="E191" t="str">
            <v>1. Nhµ b¸n hµng: m¸i lîp Fibro XM, t­êng x©y g¹ch BT, nÒn xi m¨ng (th¸o dì 1/2 gian). H=2,65m</v>
          </cell>
          <cell r="F191" t="str">
            <v>3D</v>
          </cell>
          <cell r="G191" t="str">
            <v>6,6*2,5</v>
          </cell>
          <cell r="H191" t="str">
            <v>m2</v>
          </cell>
          <cell r="I191">
            <v>16.5</v>
          </cell>
          <cell r="J191">
            <v>1818000</v>
          </cell>
          <cell r="K191">
            <v>0.9</v>
          </cell>
          <cell r="L191">
            <v>26997300</v>
          </cell>
        </row>
        <row r="192">
          <cell r="A192" t="str">
            <v>vktin35s3</v>
          </cell>
          <cell r="C192" t="str">
            <v>B19.4</v>
          </cell>
          <cell r="E192" t="str">
            <v>- Trõ m¸I lîp Fibro XM</v>
          </cell>
          <cell r="G192" t="str">
            <v>6,6*2,5</v>
          </cell>
          <cell r="H192" t="str">
            <v>m2</v>
          </cell>
          <cell r="I192">
            <v>16.5</v>
          </cell>
          <cell r="J192">
            <v>-194000</v>
          </cell>
          <cell r="L192">
            <v>-3201000</v>
          </cell>
        </row>
        <row r="193">
          <cell r="A193" t="str">
            <v>vktin35s4</v>
          </cell>
          <cell r="C193" t="str">
            <v>B21.2</v>
          </cell>
          <cell r="E193" t="str">
            <v>- Trõ nÒn XM</v>
          </cell>
          <cell r="G193" t="str">
            <v>6,3*2,2</v>
          </cell>
          <cell r="H193" t="str">
            <v>m2</v>
          </cell>
          <cell r="I193">
            <v>13.860000000000001</v>
          </cell>
          <cell r="J193">
            <v>-56000</v>
          </cell>
          <cell r="L193">
            <v>-776160.00000000012</v>
          </cell>
        </row>
        <row r="194">
          <cell r="A194" t="str">
            <v>vktin35s5</v>
          </cell>
          <cell r="C194" t="str">
            <v>A3.d</v>
          </cell>
          <cell r="E194" t="str">
            <v>2. Nhµ b¸n hµng: m¸i lîp Fibro XM, t­êng x©y g¹ch BT (th¸o dì 1/2 gian).</v>
          </cell>
          <cell r="F194" t="str">
            <v>3D</v>
          </cell>
          <cell r="G194" t="str">
            <v>4,0*2,5</v>
          </cell>
          <cell r="H194" t="str">
            <v>m2</v>
          </cell>
          <cell r="I194">
            <v>10</v>
          </cell>
          <cell r="J194">
            <v>1818000</v>
          </cell>
          <cell r="K194">
            <v>0.9</v>
          </cell>
          <cell r="L194">
            <v>16362000</v>
          </cell>
        </row>
        <row r="195">
          <cell r="A195" t="str">
            <v>vktin35s6</v>
          </cell>
          <cell r="C195" t="str">
            <v>B19.4</v>
          </cell>
          <cell r="E195" t="str">
            <v>- Trõ m¸I lîp Fibro XM</v>
          </cell>
          <cell r="G195" t="str">
            <v>4,0*2,5</v>
          </cell>
          <cell r="H195" t="str">
            <v>m2</v>
          </cell>
          <cell r="I195">
            <v>10</v>
          </cell>
          <cell r="J195">
            <v>-194000</v>
          </cell>
          <cell r="L195">
            <v>-1940000</v>
          </cell>
        </row>
        <row r="196">
          <cell r="A196" t="str">
            <v>vktin35s7</v>
          </cell>
          <cell r="C196" t="str">
            <v>A11.3</v>
          </cell>
          <cell r="E196" t="str">
            <v>3. S©n l¸ng v÷a XM</v>
          </cell>
          <cell r="G196" t="str">
            <v>2,5*10,6</v>
          </cell>
          <cell r="H196" t="str">
            <v>m2</v>
          </cell>
          <cell r="I196">
            <v>26.5</v>
          </cell>
          <cell r="J196">
            <v>108000</v>
          </cell>
          <cell r="L196">
            <v>2862000</v>
          </cell>
        </row>
        <row r="197">
          <cell r="A197" t="str">
            <v>vktin36p1</v>
          </cell>
          <cell r="B197">
            <v>55</v>
          </cell>
          <cell r="D197">
            <v>36</v>
          </cell>
          <cell r="E197" t="str">
            <v>NguyÔn Thóy Ph­¬ng</v>
          </cell>
          <cell r="L197">
            <v>38341620</v>
          </cell>
        </row>
        <row r="198">
          <cell r="A198" t="str">
            <v>vktin36p2</v>
          </cell>
          <cell r="C198" t="str">
            <v>A3.d</v>
          </cell>
          <cell r="E198" t="str">
            <v xml:space="preserve"> Nhµ cÊp 4: m¸i lîp ngãi 22v/m2, t­êng x©y g¹ch chØ, nÒn l¸t g¹ch hoa.H=2,5m</v>
          </cell>
          <cell r="F198" t="str">
            <v>3D</v>
          </cell>
          <cell r="G198" t="str">
            <v>3,8*5,55</v>
          </cell>
          <cell r="H198" t="str">
            <v>m2</v>
          </cell>
          <cell r="I198">
            <v>21.09</v>
          </cell>
          <cell r="J198">
            <v>1818000</v>
          </cell>
          <cell r="L198">
            <v>38341620</v>
          </cell>
        </row>
        <row r="199">
          <cell r="A199" t="str">
            <v>vktin37t1</v>
          </cell>
          <cell r="B199">
            <v>56</v>
          </cell>
          <cell r="D199">
            <v>37</v>
          </cell>
          <cell r="E199" t="str">
            <v>Phan Anh T¸n</v>
          </cell>
          <cell r="L199">
            <v>51603303.999999993</v>
          </cell>
        </row>
        <row r="200">
          <cell r="A200" t="str">
            <v>vktin37t2</v>
          </cell>
          <cell r="C200" t="str">
            <v>A3.t</v>
          </cell>
          <cell r="E200" t="str">
            <v>1. Nhµ b¸n hµng: m¸i lîp Fibro XM, t­êng x©y g¹ch BT, nÒn xi m¨ng (th¸o dì toµn nhµ). H=2,2m</v>
          </cell>
          <cell r="F200" t="str">
            <v>3E</v>
          </cell>
          <cell r="G200" t="str">
            <v>3,1*4,0</v>
          </cell>
          <cell r="H200" t="str">
            <v>m2</v>
          </cell>
          <cell r="I200">
            <v>12.4</v>
          </cell>
          <cell r="J200">
            <v>1638000</v>
          </cell>
          <cell r="K200">
            <v>0.9</v>
          </cell>
          <cell r="L200">
            <v>18280080</v>
          </cell>
        </row>
        <row r="201">
          <cell r="A201" t="str">
            <v>vktin37t3</v>
          </cell>
          <cell r="C201" t="str">
            <v>B19.4</v>
          </cell>
          <cell r="E201" t="str">
            <v>- Trõ m¸I lîp Fibro XM</v>
          </cell>
          <cell r="G201" t="str">
            <v>3,1*4,0</v>
          </cell>
          <cell r="H201" t="str">
            <v>m2</v>
          </cell>
          <cell r="I201">
            <v>12.4</v>
          </cell>
          <cell r="J201">
            <v>-194000</v>
          </cell>
          <cell r="L201">
            <v>-2405600</v>
          </cell>
        </row>
        <row r="202">
          <cell r="A202" t="str">
            <v>vktin37t4</v>
          </cell>
          <cell r="C202" t="str">
            <v>B21.2</v>
          </cell>
          <cell r="E202" t="str">
            <v>- Trõ nÒn XM</v>
          </cell>
          <cell r="G202" t="str">
            <v>2,8*3,7</v>
          </cell>
          <cell r="H202" t="str">
            <v>m2</v>
          </cell>
          <cell r="I202">
            <v>10.36</v>
          </cell>
          <cell r="J202">
            <v>-56000</v>
          </cell>
          <cell r="L202">
            <v>-580160</v>
          </cell>
        </row>
        <row r="203">
          <cell r="A203" t="str">
            <v>vktin37t5</v>
          </cell>
          <cell r="C203" t="str">
            <v>A3.c</v>
          </cell>
          <cell r="E203" t="str">
            <v>2. Nhµ ë + b¸n hµng: m¸i lîp Fibro XM, x©y g¹ch xi m¨ng, nÒn l¸ng XM. H= 3,0m</v>
          </cell>
          <cell r="F203" t="str">
            <v>3C</v>
          </cell>
          <cell r="G203" t="str">
            <v>6,6*3,4</v>
          </cell>
          <cell r="H203" t="str">
            <v>m2</v>
          </cell>
          <cell r="I203">
            <v>22.439999999999998</v>
          </cell>
          <cell r="J203">
            <v>1854000</v>
          </cell>
          <cell r="K203">
            <v>0.9</v>
          </cell>
          <cell r="L203">
            <v>37443383.999999993</v>
          </cell>
        </row>
        <row r="204">
          <cell r="A204" t="str">
            <v>vktin37t6</v>
          </cell>
          <cell r="C204" t="str">
            <v>B19.4</v>
          </cell>
          <cell r="E204" t="str">
            <v>- Trõ m¸I lîp Fibro XM</v>
          </cell>
          <cell r="G204" t="str">
            <v>6,6*3,4</v>
          </cell>
          <cell r="H204" t="str">
            <v>m2</v>
          </cell>
          <cell r="I204">
            <v>22.439999999999998</v>
          </cell>
          <cell r="J204">
            <v>-194000</v>
          </cell>
          <cell r="L204">
            <v>-4353360</v>
          </cell>
        </row>
        <row r="205">
          <cell r="A205" t="str">
            <v>vktin37t7</v>
          </cell>
          <cell r="C205" t="str">
            <v>B21.2</v>
          </cell>
          <cell r="E205" t="str">
            <v>- Trõ nÒn XM</v>
          </cell>
          <cell r="G205" t="str">
            <v>6,3*3,1</v>
          </cell>
          <cell r="H205" t="str">
            <v>m2</v>
          </cell>
          <cell r="I205">
            <v>19.53</v>
          </cell>
          <cell r="J205">
            <v>-56000</v>
          </cell>
          <cell r="L205">
            <v>-1093680</v>
          </cell>
        </row>
        <row r="206">
          <cell r="A206" t="str">
            <v>vktin37t8</v>
          </cell>
          <cell r="C206" t="str">
            <v>B35.1</v>
          </cell>
          <cell r="E206" t="str">
            <v>- M¸i hiªn nhùa</v>
          </cell>
          <cell r="G206" t="str">
            <v>1,6*6,6</v>
          </cell>
          <cell r="H206" t="str">
            <v>m2</v>
          </cell>
          <cell r="I206">
            <v>10.56</v>
          </cell>
          <cell r="J206">
            <v>69000</v>
          </cell>
          <cell r="L206">
            <v>728640</v>
          </cell>
        </row>
        <row r="207">
          <cell r="A207" t="str">
            <v>vktin37t9</v>
          </cell>
          <cell r="C207" t="str">
            <v>A11.1</v>
          </cell>
          <cell r="E207" t="str">
            <v>3. S©n BT</v>
          </cell>
          <cell r="G207" t="str">
            <v>14,0*1,6</v>
          </cell>
          <cell r="H207" t="str">
            <v>m2</v>
          </cell>
          <cell r="I207">
            <v>22.400000000000002</v>
          </cell>
          <cell r="J207">
            <v>160000</v>
          </cell>
          <cell r="L207">
            <v>3584000.0000000005</v>
          </cell>
        </row>
        <row r="208">
          <cell r="A208" t="str">
            <v>vktin38m1</v>
          </cell>
          <cell r="B208">
            <v>57</v>
          </cell>
          <cell r="D208">
            <v>38</v>
          </cell>
          <cell r="E208" t="str">
            <v>NguyÔn C«ng Miªn</v>
          </cell>
          <cell r="L208">
            <v>27876064.000000004</v>
          </cell>
        </row>
        <row r="209">
          <cell r="A209" t="str">
            <v>vktin38m2</v>
          </cell>
          <cell r="C209" t="str">
            <v>A3.c</v>
          </cell>
          <cell r="E209" t="str">
            <v>1. Nhµ cÊp 4: lîp ngãi 22v/m2, t­êng x©y g¹ch bª t«ng, nÒn g¹ch hoa. H=3,3m</v>
          </cell>
          <cell r="F209" t="str">
            <v>3C</v>
          </cell>
          <cell r="G209" t="str">
            <v>4,45*3,2</v>
          </cell>
          <cell r="H209" t="str">
            <v>m2</v>
          </cell>
          <cell r="I209">
            <v>14.240000000000002</v>
          </cell>
          <cell r="J209">
            <v>1854000</v>
          </cell>
          <cell r="K209">
            <v>0.9</v>
          </cell>
          <cell r="L209">
            <v>23760864.000000004</v>
          </cell>
        </row>
        <row r="210">
          <cell r="A210" t="str">
            <v>vktin38m3</v>
          </cell>
          <cell r="C210" t="str">
            <v>B4.5</v>
          </cell>
          <cell r="E210" t="str">
            <v>- TrÇn cãt Ðp</v>
          </cell>
          <cell r="G210" t="str">
            <v>4,15*2,9</v>
          </cell>
          <cell r="H210" t="str">
            <v>m2</v>
          </cell>
          <cell r="I210">
            <v>12.035</v>
          </cell>
          <cell r="J210">
            <v>90000</v>
          </cell>
          <cell r="L210">
            <v>1083150</v>
          </cell>
        </row>
        <row r="211">
          <cell r="A211" t="str">
            <v>vktin38m4</v>
          </cell>
          <cell r="C211" t="str">
            <v>A10.3</v>
          </cell>
          <cell r="E211" t="str">
            <v>2. T­êng rµo x©y g¹ch pa panh</v>
          </cell>
          <cell r="G211" t="str">
            <v>3,5*1,7</v>
          </cell>
          <cell r="H211" t="str">
            <v>m2</v>
          </cell>
          <cell r="I211">
            <v>5.95</v>
          </cell>
          <cell r="J211">
            <v>295000</v>
          </cell>
          <cell r="L211">
            <v>1755250</v>
          </cell>
        </row>
        <row r="212">
          <cell r="A212" t="str">
            <v>vktin38m5</v>
          </cell>
          <cell r="C212" t="str">
            <v>A11.1</v>
          </cell>
          <cell r="E212" t="str">
            <v>3. S©n BT</v>
          </cell>
          <cell r="G212" t="str">
            <v>4,2*1,9</v>
          </cell>
          <cell r="H212" t="str">
            <v>m2</v>
          </cell>
          <cell r="I212">
            <v>7.9799999999999995</v>
          </cell>
          <cell r="J212">
            <v>160000</v>
          </cell>
          <cell r="L212">
            <v>1276800</v>
          </cell>
        </row>
        <row r="213">
          <cell r="A213" t="str">
            <v>vktin40t1</v>
          </cell>
          <cell r="B213">
            <v>58</v>
          </cell>
          <cell r="D213">
            <v>40</v>
          </cell>
          <cell r="E213" t="str">
            <v>BÕ ThÞ Tµn</v>
          </cell>
          <cell r="L213">
            <v>8564950</v>
          </cell>
        </row>
        <row r="214">
          <cell r="A214" t="str">
            <v>vktin40t2</v>
          </cell>
          <cell r="C214" t="str">
            <v>B35.1</v>
          </cell>
          <cell r="E214" t="str">
            <v>1. M¸i lîp tÊm nhùa</v>
          </cell>
          <cell r="G214" t="str">
            <v>3,0*5,15</v>
          </cell>
          <cell r="H214" t="str">
            <v>m2</v>
          </cell>
          <cell r="I214">
            <v>15.450000000000001</v>
          </cell>
          <cell r="J214">
            <v>69000</v>
          </cell>
          <cell r="L214">
            <v>1066050</v>
          </cell>
        </row>
        <row r="215">
          <cell r="A215" t="str">
            <v>vktin40t3</v>
          </cell>
          <cell r="C215" t="str">
            <v>A10.3</v>
          </cell>
          <cell r="E215" t="str">
            <v>2. T­êng x©y g¹ch pa panh</v>
          </cell>
          <cell r="G215" t="str">
            <v>4,0*2,5</v>
          </cell>
          <cell r="H215" t="str">
            <v>m2</v>
          </cell>
          <cell r="I215">
            <v>10</v>
          </cell>
          <cell r="J215">
            <v>295000</v>
          </cell>
          <cell r="L215">
            <v>2950000</v>
          </cell>
        </row>
        <row r="216">
          <cell r="A216" t="str">
            <v>vktin40t4</v>
          </cell>
          <cell r="C216" t="str">
            <v>A18</v>
          </cell>
          <cell r="E216" t="str">
            <v>3. Cét cæng</v>
          </cell>
          <cell r="G216" t="str">
            <v>(0,5*0,5*2,2)*2</v>
          </cell>
          <cell r="H216" t="str">
            <v>m3</v>
          </cell>
          <cell r="I216">
            <v>1.1000000000000001</v>
          </cell>
          <cell r="J216">
            <v>1139000</v>
          </cell>
          <cell r="L216">
            <v>1252900</v>
          </cell>
        </row>
        <row r="217">
          <cell r="A217" t="str">
            <v>vktin40t5</v>
          </cell>
          <cell r="C217" t="str">
            <v>A11.1</v>
          </cell>
          <cell r="E217" t="str">
            <v>4. S©n BT</v>
          </cell>
          <cell r="G217" t="str">
            <v>4,0*5,15</v>
          </cell>
          <cell r="H217" t="str">
            <v>m2</v>
          </cell>
          <cell r="I217">
            <v>20.6</v>
          </cell>
          <cell r="J217">
            <v>160000</v>
          </cell>
          <cell r="L217">
            <v>3296000</v>
          </cell>
        </row>
        <row r="218">
          <cell r="A218" t="str">
            <v>vktin41d1</v>
          </cell>
          <cell r="B218">
            <v>59</v>
          </cell>
          <cell r="D218">
            <v>41</v>
          </cell>
          <cell r="E218" t="str">
            <v>NguyÔn Quý §¨ng</v>
          </cell>
          <cell r="L218">
            <v>41172671.75</v>
          </cell>
        </row>
        <row r="219">
          <cell r="A219" t="str">
            <v>vktin41d2</v>
          </cell>
          <cell r="C219" t="str">
            <v>A3.c</v>
          </cell>
          <cell r="E219" t="str">
            <v>1. Nhµ cÊp 4: m¸i lîp Fibro XM, t­êng x©y g¹ch chØ + pa panh, nÒn l¸ng XM. H= 3,4m</v>
          </cell>
          <cell r="F219" t="str">
            <v>3C</v>
          </cell>
          <cell r="G219" t="str">
            <v>4,2*3,6</v>
          </cell>
          <cell r="H219" t="str">
            <v>m2</v>
          </cell>
          <cell r="I219">
            <v>15.120000000000001</v>
          </cell>
          <cell r="J219">
            <v>1854000</v>
          </cell>
          <cell r="L219">
            <v>28032480</v>
          </cell>
        </row>
        <row r="220">
          <cell r="A220" t="str">
            <v>vktin41d3</v>
          </cell>
          <cell r="C220" t="str">
            <v>B19.4</v>
          </cell>
          <cell r="E220" t="str">
            <v>- Trõ m¸I lîp Fibro XM</v>
          </cell>
          <cell r="G220" t="str">
            <v>4,2*3,6</v>
          </cell>
          <cell r="H220" t="str">
            <v>m2</v>
          </cell>
          <cell r="I220">
            <v>15.120000000000001</v>
          </cell>
          <cell r="J220">
            <v>-194000</v>
          </cell>
          <cell r="L220">
            <v>-2933280</v>
          </cell>
        </row>
        <row r="221">
          <cell r="A221" t="str">
            <v>vktin41d4</v>
          </cell>
          <cell r="C221" t="str">
            <v>B21.2</v>
          </cell>
          <cell r="E221" t="str">
            <v>- Trõ nÒn XM</v>
          </cell>
          <cell r="G221" t="str">
            <v>4,0*3,4</v>
          </cell>
          <cell r="H221" t="str">
            <v>m2</v>
          </cell>
          <cell r="I221">
            <v>13.6</v>
          </cell>
          <cell r="J221">
            <v>-56000</v>
          </cell>
          <cell r="L221">
            <v>-761600</v>
          </cell>
        </row>
        <row r="222">
          <cell r="A222" t="str">
            <v>vktin41d5</v>
          </cell>
          <cell r="C222" t="str">
            <v>B4.3</v>
          </cell>
          <cell r="E222" t="str">
            <v>- TrÇn phoãc</v>
          </cell>
          <cell r="G222" t="str">
            <v>3,9*3,3</v>
          </cell>
          <cell r="H222" t="str">
            <v>m2</v>
          </cell>
          <cell r="I222">
            <v>12.87</v>
          </cell>
          <cell r="J222">
            <v>137000</v>
          </cell>
          <cell r="L222">
            <v>1763190</v>
          </cell>
        </row>
        <row r="223">
          <cell r="A223" t="str">
            <v>vktin41d6</v>
          </cell>
          <cell r="C223" t="str">
            <v>A9.1</v>
          </cell>
          <cell r="E223" t="str">
            <v>2. BÓ n­íc (1,5m3)</v>
          </cell>
          <cell r="G223">
            <v>1.5</v>
          </cell>
          <cell r="H223" t="str">
            <v>m3</v>
          </cell>
          <cell r="I223">
            <v>1.5</v>
          </cell>
          <cell r="J223">
            <v>1298000</v>
          </cell>
          <cell r="L223">
            <v>1947000</v>
          </cell>
        </row>
        <row r="224">
          <cell r="A224" t="str">
            <v>vktin41d7</v>
          </cell>
          <cell r="C224" t="str">
            <v>A18</v>
          </cell>
          <cell r="E224" t="str">
            <v>- BÓ ngÊm</v>
          </cell>
          <cell r="G224" t="str">
            <v>((1,2+3,5)*2*1,5
+(1,2*3,5))*0,11</v>
          </cell>
          <cell r="H224" t="str">
            <v>m3</v>
          </cell>
          <cell r="I224">
            <v>2.0129999999999999</v>
          </cell>
          <cell r="J224">
            <v>1139000</v>
          </cell>
          <cell r="L224">
            <v>2292807</v>
          </cell>
        </row>
        <row r="225">
          <cell r="A225" t="str">
            <v>vktin41d8</v>
          </cell>
          <cell r="C225" t="str">
            <v>A17</v>
          </cell>
          <cell r="E225" t="str">
            <v>- N¾p BTCT bÓ.</v>
          </cell>
          <cell r="G225" t="str">
            <v>1,2*3,5*0,06</v>
          </cell>
          <cell r="H225" t="str">
            <v>m3</v>
          </cell>
          <cell r="I225">
            <v>0.252</v>
          </cell>
          <cell r="J225">
            <v>3128000</v>
          </cell>
          <cell r="L225">
            <v>788256</v>
          </cell>
        </row>
        <row r="226">
          <cell r="A226" t="str">
            <v>vktin41d9</v>
          </cell>
          <cell r="C226" t="str">
            <v>A18</v>
          </cell>
          <cell r="E226" t="str">
            <v>3. Trô cæng x©y g¹ch chØ</v>
          </cell>
          <cell r="G226" t="str">
            <v>0,45*0,45*2,5</v>
          </cell>
          <cell r="H226" t="str">
            <v>m3</v>
          </cell>
          <cell r="I226">
            <v>0.50625000000000009</v>
          </cell>
          <cell r="J226">
            <v>1139000</v>
          </cell>
          <cell r="L226">
            <v>576618.75000000012</v>
          </cell>
        </row>
        <row r="227">
          <cell r="A227" t="str">
            <v>vktin41d10</v>
          </cell>
          <cell r="C227" t="str">
            <v>A10.3</v>
          </cell>
          <cell r="E227" t="str">
            <v>- T­êng rµo x©y g¹ch pa panh</v>
          </cell>
          <cell r="G227" t="str">
            <v>1,9*9,6</v>
          </cell>
          <cell r="H227" t="str">
            <v>m2</v>
          </cell>
          <cell r="I227">
            <v>18.239999999999998</v>
          </cell>
          <cell r="J227">
            <v>295000</v>
          </cell>
          <cell r="L227">
            <v>5380800</v>
          </cell>
        </row>
        <row r="228">
          <cell r="A228" t="str">
            <v>vktin41d11</v>
          </cell>
          <cell r="C228" t="str">
            <v>A11.1</v>
          </cell>
          <cell r="E228" t="str">
            <v>4. S©n BT</v>
          </cell>
          <cell r="G228" t="str">
            <v>(8,9*2,0)+(1,8*4,3)</v>
          </cell>
          <cell r="H228" t="str">
            <v>m2</v>
          </cell>
          <cell r="I228">
            <v>25.54</v>
          </cell>
          <cell r="J228">
            <v>160000</v>
          </cell>
          <cell r="L228">
            <v>4086400</v>
          </cell>
        </row>
        <row r="229">
          <cell r="A229" t="str">
            <v>vktin43c1</v>
          </cell>
          <cell r="B229">
            <v>60</v>
          </cell>
          <cell r="D229">
            <v>43</v>
          </cell>
          <cell r="E229" t="str">
            <v>N«ng Thanh C­êng</v>
          </cell>
          <cell r="L229">
            <v>39484904.000000007</v>
          </cell>
        </row>
        <row r="230">
          <cell r="A230" t="str">
            <v>vktin43c2</v>
          </cell>
          <cell r="C230" t="str">
            <v>A2</v>
          </cell>
          <cell r="E230" t="str">
            <v>1. Nhµ ë 2 tÇng: x©y g¹ch chØ, m¸i  BTCT, nÒn l¸t g¹ch hoa (ph¸ dì phÝa tr­íc 1,1m). H= 4,2m</v>
          </cell>
          <cell r="F230" t="str">
            <v>L2</v>
          </cell>
          <cell r="G230" t="str">
            <v>(4,75*1,1)*2</v>
          </cell>
          <cell r="H230" t="str">
            <v>m2</v>
          </cell>
          <cell r="I230">
            <v>10.450000000000001</v>
          </cell>
          <cell r="J230">
            <v>3164000</v>
          </cell>
          <cell r="L230">
            <v>33063800.000000004</v>
          </cell>
        </row>
        <row r="231">
          <cell r="A231" t="str">
            <v>vktin43c3</v>
          </cell>
          <cell r="E231" t="str">
            <v>- HÖ thèng ®iÖn n­íc 8%</v>
          </cell>
          <cell r="H231" t="str">
            <v>%</v>
          </cell>
          <cell r="L231">
            <v>2645104.0000000005</v>
          </cell>
        </row>
        <row r="232">
          <cell r="A232" t="str">
            <v>vktin43c4</v>
          </cell>
          <cell r="C232" t="str">
            <v>A11.1</v>
          </cell>
          <cell r="E232" t="str">
            <v xml:space="preserve">2. S©n bª t«ng </v>
          </cell>
          <cell r="G232" t="str">
            <v>5,9*4,0</v>
          </cell>
          <cell r="H232" t="str">
            <v>m2</v>
          </cell>
          <cell r="I232">
            <v>23.6</v>
          </cell>
          <cell r="J232">
            <v>160000</v>
          </cell>
          <cell r="L232">
            <v>3776000</v>
          </cell>
        </row>
        <row r="233">
          <cell r="A233" t="str">
            <v>vktin44d1</v>
          </cell>
          <cell r="B233">
            <v>61</v>
          </cell>
          <cell r="D233">
            <v>44</v>
          </cell>
          <cell r="E233" t="str">
            <v>NguyÔn V¨n Dòng</v>
          </cell>
          <cell r="L233">
            <v>41104247.080000006</v>
          </cell>
        </row>
        <row r="234">
          <cell r="A234" t="str">
            <v>vktin44d2</v>
          </cell>
          <cell r="C234" t="str">
            <v>A2.1</v>
          </cell>
          <cell r="E234" t="str">
            <v>1. Nhµ m¸i b»ng BTCT, t­êng x©y g¹ch chØ, nÒn l¸t g¹ch hoa (th¸o dì 1 gian tr­íc). H=3,1m</v>
          </cell>
          <cell r="F234" t="str">
            <v>L2K</v>
          </cell>
          <cell r="G234" t="str">
            <v>4,7*2,2</v>
          </cell>
          <cell r="H234" t="str">
            <v>m2</v>
          </cell>
          <cell r="I234">
            <v>10.340000000000002</v>
          </cell>
          <cell r="J234">
            <v>3037000</v>
          </cell>
          <cell r="K234">
            <v>0.95</v>
          </cell>
          <cell r="L234">
            <v>29832451.000000004</v>
          </cell>
        </row>
        <row r="235">
          <cell r="A235" t="str">
            <v>vktin44d3</v>
          </cell>
          <cell r="E235" t="str">
            <v>- HÖ thèng ®iÖn n­íc 8%</v>
          </cell>
          <cell r="H235" t="str">
            <v>%</v>
          </cell>
          <cell r="L235">
            <v>2386596.0800000005</v>
          </cell>
        </row>
        <row r="236">
          <cell r="A236" t="str">
            <v>vktin44d4</v>
          </cell>
          <cell r="C236" t="str">
            <v>A18</v>
          </cell>
          <cell r="E236" t="str">
            <v>2. Trô cæng x©y g¹ch.</v>
          </cell>
          <cell r="G236" t="str">
            <v>(0,5*0,5*1,6)*2</v>
          </cell>
          <cell r="H236" t="str">
            <v>m3</v>
          </cell>
          <cell r="I236">
            <v>0.8</v>
          </cell>
          <cell r="J236">
            <v>1139000</v>
          </cell>
          <cell r="L236">
            <v>911200</v>
          </cell>
        </row>
        <row r="237">
          <cell r="A237" t="str">
            <v>vktin44d5</v>
          </cell>
          <cell r="C237" t="str">
            <v>A10.3</v>
          </cell>
          <cell r="E237" t="str">
            <v>- T­êng x©y g¹ch pa panh</v>
          </cell>
          <cell r="G237" t="str">
            <v>1,8*5,2</v>
          </cell>
          <cell r="H237" t="str">
            <v>m2</v>
          </cell>
          <cell r="I237">
            <v>9.3600000000000012</v>
          </cell>
          <cell r="J237">
            <v>295000</v>
          </cell>
          <cell r="L237">
            <v>2761200.0000000005</v>
          </cell>
        </row>
        <row r="238">
          <cell r="A238" t="str">
            <v>vktin44d6</v>
          </cell>
          <cell r="C238" t="str">
            <v>A11.1</v>
          </cell>
          <cell r="E238" t="str">
            <v>- S©n l¸t g¹ch BT</v>
          </cell>
          <cell r="G238" t="str">
            <v>8,0*3,0</v>
          </cell>
          <cell r="H238" t="str">
            <v>m2</v>
          </cell>
          <cell r="I238">
            <v>24</v>
          </cell>
          <cell r="J238">
            <v>160000</v>
          </cell>
          <cell r="L238">
            <v>3840000</v>
          </cell>
        </row>
        <row r="239">
          <cell r="A239" t="str">
            <v>vktin44d7</v>
          </cell>
          <cell r="C239" t="str">
            <v>A11.1</v>
          </cell>
          <cell r="E239" t="str">
            <v>3. S©n BT</v>
          </cell>
          <cell r="G239" t="str">
            <v>3,9*2,2</v>
          </cell>
          <cell r="H239" t="str">
            <v>m2</v>
          </cell>
          <cell r="I239">
            <v>8.58</v>
          </cell>
          <cell r="J239">
            <v>160000</v>
          </cell>
          <cell r="L239">
            <v>1372800</v>
          </cell>
        </row>
        <row r="240">
          <cell r="A240" t="str">
            <v>vktin46n1</v>
          </cell>
          <cell r="B240">
            <v>62</v>
          </cell>
          <cell r="D240">
            <v>46</v>
          </cell>
          <cell r="E240" t="str">
            <v>Lý ViÕt Niªn</v>
          </cell>
          <cell r="L240">
            <v>6249945</v>
          </cell>
        </row>
        <row r="241">
          <cell r="A241" t="str">
            <v>vktin46n2</v>
          </cell>
          <cell r="C241" t="str">
            <v>B35</v>
          </cell>
          <cell r="E241" t="str">
            <v>1. M¸i lîp Fibro XM</v>
          </cell>
          <cell r="G241" t="str">
            <v>2,75*4,55</v>
          </cell>
          <cell r="H241" t="str">
            <v>m2</v>
          </cell>
          <cell r="I241">
            <v>12.512499999999999</v>
          </cell>
          <cell r="J241">
            <v>138000</v>
          </cell>
          <cell r="L241">
            <v>1726725</v>
          </cell>
        </row>
        <row r="242">
          <cell r="A242" t="str">
            <v>vktin46n3</v>
          </cell>
          <cell r="C242" t="str">
            <v>A10.2</v>
          </cell>
          <cell r="E242" t="str">
            <v>2. T­êng x©y g¹ch chØ</v>
          </cell>
          <cell r="G242" t="str">
            <v>3,3*1,1</v>
          </cell>
          <cell r="H242" t="str">
            <v>m2</v>
          </cell>
          <cell r="I242">
            <v>3.63</v>
          </cell>
          <cell r="J242">
            <v>494000</v>
          </cell>
          <cell r="L242">
            <v>1793220</v>
          </cell>
        </row>
        <row r="243">
          <cell r="A243" t="str">
            <v>vktin46n4</v>
          </cell>
          <cell r="C243" t="str">
            <v>A11.1</v>
          </cell>
          <cell r="E243" t="str">
            <v>3. S©n l¸t g¹ch BT (30x30)</v>
          </cell>
          <cell r="G243" t="str">
            <v>3,75*4,55</v>
          </cell>
          <cell r="H243" t="str">
            <v>m2</v>
          </cell>
          <cell r="I243">
            <v>17.0625</v>
          </cell>
          <cell r="J243">
            <v>160000</v>
          </cell>
          <cell r="L243">
            <v>2730000</v>
          </cell>
        </row>
        <row r="244">
          <cell r="A244" t="str">
            <v>vktin47q1</v>
          </cell>
          <cell r="B244">
            <v>63</v>
          </cell>
          <cell r="D244">
            <v>47</v>
          </cell>
          <cell r="E244" t="str">
            <v>Chu V¨n Quúnh</v>
          </cell>
          <cell r="L244">
            <v>4935700</v>
          </cell>
        </row>
        <row r="245">
          <cell r="A245" t="str">
            <v>vktin47q2</v>
          </cell>
          <cell r="C245" t="str">
            <v>A11.1</v>
          </cell>
          <cell r="E245" t="str">
            <v>1. S©n l¸t g¹ch BT (30x30)</v>
          </cell>
          <cell r="G245" t="str">
            <v>2,9*7,7</v>
          </cell>
          <cell r="H245" t="str">
            <v>m2</v>
          </cell>
          <cell r="I245">
            <v>22.33</v>
          </cell>
          <cell r="J245">
            <v>160000</v>
          </cell>
          <cell r="L245">
            <v>3572799.9999999995</v>
          </cell>
        </row>
        <row r="246">
          <cell r="A246" t="str">
            <v>vktin47q3</v>
          </cell>
          <cell r="C246" t="str">
            <v>A10.3</v>
          </cell>
          <cell r="E246" t="str">
            <v>2. T­êng rµo g¹ch pa panh</v>
          </cell>
          <cell r="G246" t="str">
            <v>2,1*2,2</v>
          </cell>
          <cell r="H246" t="str">
            <v>m2</v>
          </cell>
          <cell r="I246">
            <v>4.620000000000001</v>
          </cell>
          <cell r="J246">
            <v>295000</v>
          </cell>
          <cell r="L246">
            <v>1362900.0000000002</v>
          </cell>
        </row>
        <row r="247">
          <cell r="A247" t="str">
            <v>vktin48k1</v>
          </cell>
          <cell r="B247">
            <v>64</v>
          </cell>
          <cell r="D247">
            <v>48</v>
          </cell>
          <cell r="E247" t="str">
            <v>M«ng V¨n Kim</v>
          </cell>
          <cell r="L247">
            <v>11584602</v>
          </cell>
        </row>
        <row r="248">
          <cell r="A248" t="str">
            <v>vktin48k2</v>
          </cell>
          <cell r="C248" t="str">
            <v>B35.1</v>
          </cell>
          <cell r="E248" t="str">
            <v>1. M¸i lîp nhùa</v>
          </cell>
          <cell r="G248" t="str">
            <v>4,5*2,7</v>
          </cell>
          <cell r="H248" t="str">
            <v>m2</v>
          </cell>
          <cell r="I248">
            <v>12.15</v>
          </cell>
          <cell r="J248">
            <v>69000</v>
          </cell>
          <cell r="L248">
            <v>838350</v>
          </cell>
        </row>
        <row r="249">
          <cell r="A249" t="str">
            <v>vktin48k3</v>
          </cell>
          <cell r="C249" t="str">
            <v>A10.3</v>
          </cell>
          <cell r="E249" t="str">
            <v xml:space="preserve">2. T­êng rµo x©y g¹ch </v>
          </cell>
          <cell r="G249" t="str">
            <v>5,0*2,1</v>
          </cell>
          <cell r="H249" t="str">
            <v>m2</v>
          </cell>
          <cell r="I249">
            <v>10.5</v>
          </cell>
          <cell r="J249">
            <v>295000</v>
          </cell>
          <cell r="L249">
            <v>3097500</v>
          </cell>
        </row>
        <row r="250">
          <cell r="A250" t="str">
            <v>vktin48k4</v>
          </cell>
          <cell r="C250" t="str">
            <v>A18</v>
          </cell>
          <cell r="E250" t="str">
            <v>3. Trô cæng</v>
          </cell>
          <cell r="G250" t="str">
            <v>(0,4*0,4*2,4)*2</v>
          </cell>
          <cell r="H250" t="str">
            <v>m3</v>
          </cell>
          <cell r="I250">
            <v>0.76800000000000013</v>
          </cell>
          <cell r="J250">
            <v>1139000</v>
          </cell>
          <cell r="L250">
            <v>874752.00000000012</v>
          </cell>
        </row>
        <row r="251">
          <cell r="A251" t="str">
            <v>vktin48k5</v>
          </cell>
          <cell r="C251" t="str">
            <v>A9.1</v>
          </cell>
          <cell r="E251" t="str">
            <v>4. BÓ ngÇm</v>
          </cell>
          <cell r="G251" t="str">
            <v>2,0*1,5*1,0</v>
          </cell>
          <cell r="H251" t="str">
            <v>m3</v>
          </cell>
          <cell r="I251">
            <v>3</v>
          </cell>
          <cell r="J251">
            <v>1298000</v>
          </cell>
          <cell r="L251">
            <v>3894000</v>
          </cell>
        </row>
        <row r="252">
          <cell r="A252" t="str">
            <v>vktin48k6</v>
          </cell>
          <cell r="C252" t="str">
            <v>A11.1</v>
          </cell>
          <cell r="E252" t="str">
            <v>5. S©n BT</v>
          </cell>
          <cell r="G252" t="str">
            <v>4,5*4,0</v>
          </cell>
          <cell r="H252" t="str">
            <v>m2</v>
          </cell>
          <cell r="I252">
            <v>18</v>
          </cell>
          <cell r="J252">
            <v>160000</v>
          </cell>
          <cell r="L252">
            <v>2880000</v>
          </cell>
        </row>
        <row r="253">
          <cell r="A253" t="str">
            <v>vktin51n1</v>
          </cell>
          <cell r="B253">
            <v>65</v>
          </cell>
          <cell r="D253">
            <v>51</v>
          </cell>
          <cell r="E253" t="str">
            <v>Ph¹m B¸ Nh·</v>
          </cell>
          <cell r="L253">
            <v>44757092.640000001</v>
          </cell>
        </row>
        <row r="254">
          <cell r="A254" t="str">
            <v>vktin51n2</v>
          </cell>
          <cell r="C254" t="str">
            <v>A3.c</v>
          </cell>
          <cell r="E254" t="str">
            <v>1. Nhµ cÊp 4: m¸i lîp Fibro XM, t­êng x©y g¹ch pa panh, nÒn l¸ng XM. H= 3,0m</v>
          </cell>
          <cell r="F254" t="str">
            <v>3C</v>
          </cell>
          <cell r="G254" t="str">
            <v>5,7*5,3</v>
          </cell>
          <cell r="H254" t="str">
            <v>m2</v>
          </cell>
          <cell r="I254">
            <v>30.21</v>
          </cell>
          <cell r="J254">
            <v>1854000</v>
          </cell>
          <cell r="K254">
            <v>0.9</v>
          </cell>
          <cell r="L254">
            <v>50408406</v>
          </cell>
        </row>
        <row r="255">
          <cell r="A255" t="str">
            <v>vktin51n3</v>
          </cell>
          <cell r="C255" t="str">
            <v>B19.4</v>
          </cell>
          <cell r="E255" t="str">
            <v>- Trõ m¸I lîp Fibro XM</v>
          </cell>
          <cell r="G255" t="str">
            <v>5,7*5,3</v>
          </cell>
          <cell r="H255" t="str">
            <v>m2</v>
          </cell>
          <cell r="I255">
            <v>30.21</v>
          </cell>
          <cell r="J255">
            <v>-194000</v>
          </cell>
          <cell r="L255">
            <v>-5860740</v>
          </cell>
        </row>
        <row r="256">
          <cell r="A256" t="str">
            <v>vktin51n4</v>
          </cell>
          <cell r="C256" t="str">
            <v>B21.2</v>
          </cell>
          <cell r="E256" t="str">
            <v>- Trõ nÒn XM</v>
          </cell>
          <cell r="G256" t="str">
            <v>5,4*5,0</v>
          </cell>
          <cell r="H256" t="str">
            <v>m2</v>
          </cell>
          <cell r="I256">
            <v>27</v>
          </cell>
          <cell r="J256">
            <v>-56000</v>
          </cell>
          <cell r="L256">
            <v>-1512000</v>
          </cell>
        </row>
        <row r="257">
          <cell r="A257" t="str">
            <v>vktin51n5</v>
          </cell>
          <cell r="E257" t="str">
            <v xml:space="preserve">- HÖ thèng ®iÖn </v>
          </cell>
          <cell r="H257" t="str">
            <v>%</v>
          </cell>
          <cell r="L257">
            <v>1721426.6400000001</v>
          </cell>
        </row>
        <row r="258">
          <cell r="A258" t="str">
            <v>vktin52h1</v>
          </cell>
          <cell r="B258">
            <v>66</v>
          </cell>
          <cell r="D258">
            <v>52</v>
          </cell>
          <cell r="E258" t="str">
            <v>Vi V¨n H¶n</v>
          </cell>
          <cell r="L258">
            <v>35368128</v>
          </cell>
        </row>
        <row r="259">
          <cell r="A259" t="str">
            <v>vktin52h2</v>
          </cell>
          <cell r="C259" t="str">
            <v>A3.d</v>
          </cell>
          <cell r="E259" t="str">
            <v>1. Nhµ cÊp 4: m¸i lîp Fibro XM, t­êng x©y g¹ch pa panh, nÒn l¸ng XM. H= 2,5m (th¸o dì 1/2 gian)</v>
          </cell>
          <cell r="F259" t="str">
            <v>3D</v>
          </cell>
          <cell r="G259" t="str">
            <v>5,6*2,4</v>
          </cell>
          <cell r="H259" t="str">
            <v>m2</v>
          </cell>
          <cell r="I259">
            <v>13.44</v>
          </cell>
          <cell r="J259">
            <v>1818000</v>
          </cell>
          <cell r="K259">
            <v>0.9</v>
          </cell>
          <cell r="L259">
            <v>21990528</v>
          </cell>
        </row>
        <row r="260">
          <cell r="A260" t="str">
            <v>vktin52h3</v>
          </cell>
          <cell r="C260" t="str">
            <v>B19.4</v>
          </cell>
          <cell r="E260" t="str">
            <v>- Trõ m¸I lîp Fibro XM</v>
          </cell>
          <cell r="G260" t="str">
            <v>5,6*2,4</v>
          </cell>
          <cell r="H260" t="str">
            <v>m2</v>
          </cell>
          <cell r="I260">
            <v>13.44</v>
          </cell>
          <cell r="J260">
            <v>-194000</v>
          </cell>
          <cell r="L260">
            <v>-2607360</v>
          </cell>
        </row>
        <row r="261">
          <cell r="A261" t="str">
            <v>vktin52h4</v>
          </cell>
          <cell r="C261" t="str">
            <v>B21.2</v>
          </cell>
          <cell r="E261" t="str">
            <v>- Trõ nÒn XM</v>
          </cell>
          <cell r="G261" t="str">
            <v>5,3*2,1</v>
          </cell>
          <cell r="H261" t="str">
            <v>m2</v>
          </cell>
          <cell r="I261">
            <v>11.13</v>
          </cell>
          <cell r="J261">
            <v>-56000</v>
          </cell>
          <cell r="L261">
            <v>-623280</v>
          </cell>
        </row>
        <row r="262">
          <cell r="A262" t="str">
            <v>vktin52h5</v>
          </cell>
          <cell r="C262" t="str">
            <v>A3.c</v>
          </cell>
          <cell r="E262" t="str">
            <v>2. Nhµ ë: m¸i lîp ngãi 22v/m2, t­êng x©y g¹ch pa panh, nÒn l¸t g¹ch hoa (th¸o dì 1/2 gian), H=3,0m</v>
          </cell>
          <cell r="F262" t="str">
            <v>3C</v>
          </cell>
          <cell r="G262" t="str">
            <v>3,5*2,4</v>
          </cell>
          <cell r="H262" t="str">
            <v>m2</v>
          </cell>
          <cell r="I262">
            <v>8.4</v>
          </cell>
          <cell r="J262">
            <v>1854000</v>
          </cell>
          <cell r="K262">
            <v>0.9</v>
          </cell>
          <cell r="L262">
            <v>14016240</v>
          </cell>
        </row>
        <row r="263">
          <cell r="A263" t="str">
            <v>vktin52h6</v>
          </cell>
          <cell r="C263" t="str">
            <v>A11.1</v>
          </cell>
          <cell r="E263" t="str">
            <v>3. S©n l¸t g¹ch BT (30x30)</v>
          </cell>
          <cell r="G263" t="str">
            <v>9,0*1,8</v>
          </cell>
          <cell r="H263" t="str">
            <v>m2</v>
          </cell>
          <cell r="I263">
            <v>16.2</v>
          </cell>
          <cell r="J263">
            <v>160000</v>
          </cell>
          <cell r="L263">
            <v>2592000</v>
          </cell>
        </row>
        <row r="264">
          <cell r="A264" t="str">
            <v>vktin53c1</v>
          </cell>
          <cell r="B264">
            <v>67</v>
          </cell>
          <cell r="D264">
            <v>53</v>
          </cell>
          <cell r="E264" t="str">
            <v>Hoµng ThÞ Ch¸nh</v>
          </cell>
          <cell r="L264">
            <v>9010344.6999999993</v>
          </cell>
        </row>
        <row r="265">
          <cell r="A265" t="str">
            <v>vktin53c2</v>
          </cell>
          <cell r="C265" t="str">
            <v>B35</v>
          </cell>
          <cell r="E265" t="str">
            <v>1. Qu¸n b¸n hµng m¸i lîp Fibro XM. H= 2,05m</v>
          </cell>
          <cell r="G265" t="str">
            <v>3,6*3,2</v>
          </cell>
          <cell r="H265" t="str">
            <v>m2</v>
          </cell>
          <cell r="I265">
            <v>11.520000000000001</v>
          </cell>
          <cell r="J265">
            <v>138000</v>
          </cell>
          <cell r="L265">
            <v>1589760.0000000002</v>
          </cell>
        </row>
        <row r="266">
          <cell r="A266" t="str">
            <v>vktin53c3</v>
          </cell>
          <cell r="C266" t="str">
            <v>A10.3</v>
          </cell>
          <cell r="E266" t="str">
            <v>2. T­êng rµo x©y g¹ch pa panh</v>
          </cell>
          <cell r="G266" t="str">
            <v>3,4*1,8</v>
          </cell>
          <cell r="H266" t="str">
            <v>m2</v>
          </cell>
          <cell r="I266">
            <v>6.12</v>
          </cell>
          <cell r="J266">
            <v>295000</v>
          </cell>
          <cell r="L266">
            <v>1805400</v>
          </cell>
        </row>
        <row r="267">
          <cell r="A267" t="str">
            <v>vktin53c4</v>
          </cell>
          <cell r="C267" t="str">
            <v>A18</v>
          </cell>
          <cell r="E267" t="str">
            <v>- Trô g¹ch</v>
          </cell>
          <cell r="G267" t="str">
            <v>1,8*0,45*0,33</v>
          </cell>
          <cell r="H267" t="str">
            <v>m3</v>
          </cell>
          <cell r="I267">
            <v>0.26730000000000004</v>
          </cell>
          <cell r="J267">
            <v>1139000</v>
          </cell>
          <cell r="L267">
            <v>304454.70000000007</v>
          </cell>
        </row>
        <row r="268">
          <cell r="A268" t="str">
            <v>vktin53c5</v>
          </cell>
          <cell r="C268" t="str">
            <v>A10.7</v>
          </cell>
          <cell r="E268" t="str">
            <v>- C¸nh cæng thÐp hµn</v>
          </cell>
          <cell r="G268" t="str">
            <v>1,0*1,8</v>
          </cell>
          <cell r="H268" t="str">
            <v>m2</v>
          </cell>
          <cell r="I268">
            <v>1.8</v>
          </cell>
          <cell r="J268">
            <v>1114000</v>
          </cell>
          <cell r="L268">
            <v>2005200</v>
          </cell>
        </row>
        <row r="269">
          <cell r="A269" t="str">
            <v>vktin53c6</v>
          </cell>
          <cell r="C269" t="str">
            <v>A10.2</v>
          </cell>
          <cell r="E269" t="str">
            <v>- T­êng x©y g¹ch chØ</v>
          </cell>
          <cell r="G269" t="str">
            <v>0,57*3,5</v>
          </cell>
          <cell r="H269" t="str">
            <v>m2</v>
          </cell>
          <cell r="I269">
            <v>1.9949999999999999</v>
          </cell>
          <cell r="J269">
            <v>494000</v>
          </cell>
          <cell r="L269">
            <v>985530</v>
          </cell>
        </row>
        <row r="270">
          <cell r="A270" t="str">
            <v>vktin53c7</v>
          </cell>
          <cell r="C270" t="str">
            <v>A11.1</v>
          </cell>
          <cell r="E270" t="str">
            <v>3. S©n BT</v>
          </cell>
          <cell r="G270" t="str">
            <v>5,8*2,5</v>
          </cell>
          <cell r="H270" t="str">
            <v>m2</v>
          </cell>
          <cell r="I270">
            <v>14.5</v>
          </cell>
          <cell r="J270">
            <v>160000</v>
          </cell>
          <cell r="L270">
            <v>2320000</v>
          </cell>
        </row>
        <row r="271">
          <cell r="A271" t="str">
            <v>vktin54b1</v>
          </cell>
          <cell r="B271">
            <v>68</v>
          </cell>
          <cell r="D271">
            <v>54</v>
          </cell>
          <cell r="E271" t="str">
            <v>Ph¹m V¨n B«n</v>
          </cell>
          <cell r="L271">
            <v>13949716</v>
          </cell>
        </row>
        <row r="272">
          <cell r="A272" t="str">
            <v>vktin54b2</v>
          </cell>
          <cell r="C272" t="str">
            <v>A3.c</v>
          </cell>
          <cell r="E272" t="str">
            <v xml:space="preserve"> Nhµ m¸i lîp Fibro XM, t­êng x©y g¹ch pa panh, nÒn bª t«ng, cöa thÐp hµn. H= 3,5m</v>
          </cell>
          <cell r="F272" t="str">
            <v>3C</v>
          </cell>
          <cell r="G272" t="str">
            <v>4,3*2,2</v>
          </cell>
          <cell r="H272" t="str">
            <v>m2</v>
          </cell>
          <cell r="I272">
            <v>9.4600000000000009</v>
          </cell>
          <cell r="J272">
            <v>1854000</v>
          </cell>
          <cell r="K272">
            <v>0.9</v>
          </cell>
          <cell r="L272">
            <v>15784956</v>
          </cell>
        </row>
        <row r="273">
          <cell r="A273" t="str">
            <v>vktin54b3</v>
          </cell>
          <cell r="C273" t="str">
            <v>B19.4</v>
          </cell>
          <cell r="E273" t="str">
            <v>- Trõ m¸I lîp Fibro XM</v>
          </cell>
          <cell r="G273" t="str">
            <v>4,3*2,2</v>
          </cell>
          <cell r="H273" t="str">
            <v>m2</v>
          </cell>
          <cell r="I273">
            <v>9.4600000000000009</v>
          </cell>
          <cell r="J273">
            <v>-194000</v>
          </cell>
          <cell r="L273">
            <v>-1835240.0000000002</v>
          </cell>
        </row>
        <row r="274">
          <cell r="A274" t="str">
            <v>vktin55t1</v>
          </cell>
          <cell r="B274">
            <v>69</v>
          </cell>
          <cell r="D274">
            <v>55</v>
          </cell>
          <cell r="E274" t="str">
            <v>Lª V¨n Thanh</v>
          </cell>
          <cell r="L274">
            <v>5662811.125</v>
          </cell>
        </row>
        <row r="275">
          <cell r="A275" t="str">
            <v>vktin55t2</v>
          </cell>
          <cell r="C275" t="str">
            <v>A10.3</v>
          </cell>
          <cell r="E275" t="str">
            <v>1. T­êng rµo g¹ch pa panh</v>
          </cell>
          <cell r="G275" t="str">
            <v>2,8*2,05</v>
          </cell>
          <cell r="H275" t="str">
            <v>m2</v>
          </cell>
          <cell r="I275">
            <v>5.7399999999999993</v>
          </cell>
          <cell r="J275">
            <v>295000</v>
          </cell>
          <cell r="L275">
            <v>1693299.9999999998</v>
          </cell>
        </row>
        <row r="276">
          <cell r="A276" t="str">
            <v>vktin55t3</v>
          </cell>
          <cell r="C276" t="str">
            <v>A18</v>
          </cell>
          <cell r="E276" t="str">
            <v>- Trô</v>
          </cell>
          <cell r="G276" t="str">
            <v>(0,55*0,55*2,05)*3</v>
          </cell>
          <cell r="H276" t="str">
            <v>m3</v>
          </cell>
          <cell r="I276">
            <v>1.8603750000000001</v>
          </cell>
          <cell r="J276">
            <v>1139000</v>
          </cell>
          <cell r="L276">
            <v>2118967.125</v>
          </cell>
        </row>
        <row r="277">
          <cell r="A277" t="str">
            <v>vktin55t4</v>
          </cell>
          <cell r="C277" t="str">
            <v>A11.1</v>
          </cell>
          <cell r="E277" t="str">
            <v>2. S©n BT</v>
          </cell>
          <cell r="G277" t="str">
            <v>(2,33+1,93)*5,43/2</v>
          </cell>
          <cell r="H277" t="str">
            <v>m2</v>
          </cell>
          <cell r="I277">
            <v>11.565899999999999</v>
          </cell>
          <cell r="J277">
            <v>160000</v>
          </cell>
          <cell r="L277">
            <v>1850543.9999999998</v>
          </cell>
        </row>
        <row r="278">
          <cell r="A278" t="str">
            <v>vktin57d1</v>
          </cell>
          <cell r="B278">
            <v>70</v>
          </cell>
          <cell r="D278">
            <v>57</v>
          </cell>
          <cell r="E278" t="str">
            <v>Lª Thanh D­¬ng</v>
          </cell>
          <cell r="L278">
            <v>4786790.4999999991</v>
          </cell>
        </row>
        <row r="279">
          <cell r="A279" t="str">
            <v>vktin57d2</v>
          </cell>
          <cell r="C279" t="str">
            <v>A3.t</v>
          </cell>
          <cell r="E279" t="str">
            <v xml:space="preserve"> Nhµ phô: m¸i lîp Fibro XM xµ gå gç, nÒn l¸ng v÷a, t­êng x©y g¹ch pa panh, cöa gç v¸n ghÐp H= 2,6m</v>
          </cell>
          <cell r="F279" t="str">
            <v>3D</v>
          </cell>
          <cell r="G279" t="str">
            <v>3,35*1,15</v>
          </cell>
          <cell r="H279" t="str">
            <v>m2</v>
          </cell>
          <cell r="I279">
            <v>3.8524999999999996</v>
          </cell>
          <cell r="J279">
            <v>1638000</v>
          </cell>
          <cell r="K279">
            <v>0.9</v>
          </cell>
          <cell r="L279">
            <v>5679355.4999999991</v>
          </cell>
        </row>
        <row r="280">
          <cell r="A280" t="str">
            <v>vktin57d3</v>
          </cell>
          <cell r="C280" t="str">
            <v>B19.4</v>
          </cell>
          <cell r="E280" t="str">
            <v>- Trõ m¸I lîp Fibro XM</v>
          </cell>
          <cell r="G280" t="str">
            <v>3,35*1,15</v>
          </cell>
          <cell r="H280" t="str">
            <v>m2</v>
          </cell>
          <cell r="I280">
            <v>3.8524999999999996</v>
          </cell>
          <cell r="J280">
            <v>-194000</v>
          </cell>
          <cell r="L280">
            <v>-747384.99999999988</v>
          </cell>
        </row>
        <row r="281">
          <cell r="A281" t="str">
            <v>vktin57d4</v>
          </cell>
          <cell r="C281" t="str">
            <v>B21.2</v>
          </cell>
          <cell r="E281" t="str">
            <v>- Trõ nÒn XM</v>
          </cell>
          <cell r="G281" t="str">
            <v>3,05*0,85</v>
          </cell>
          <cell r="H281" t="str">
            <v>m2</v>
          </cell>
          <cell r="I281">
            <v>2.5924999999999998</v>
          </cell>
          <cell r="J281">
            <v>-56000</v>
          </cell>
          <cell r="L281">
            <v>-145180</v>
          </cell>
        </row>
        <row r="282">
          <cell r="A282" t="str">
            <v>vktin58l1</v>
          </cell>
          <cell r="B282">
            <v>71</v>
          </cell>
          <cell r="D282">
            <v>58</v>
          </cell>
          <cell r="E282" t="str">
            <v>Chu ThÞ Lôc</v>
          </cell>
          <cell r="L282">
            <v>39285860</v>
          </cell>
        </row>
        <row r="283">
          <cell r="A283" t="str">
            <v>vktin58l2</v>
          </cell>
          <cell r="C283" t="str">
            <v>A3.t</v>
          </cell>
          <cell r="E283" t="str">
            <v>1. Qu¸n b¸n hµng; m¸i lîp Fibro XM, t­êng x©y g¹ch pa panh, nÒn bª t«ng, cöa v¸n lïa. H=2,7m</v>
          </cell>
          <cell r="F283" t="str">
            <v>3D</v>
          </cell>
          <cell r="G283" t="str">
            <v>5,5*4,0</v>
          </cell>
          <cell r="H283" t="str">
            <v>m2</v>
          </cell>
          <cell r="I283">
            <v>22</v>
          </cell>
          <cell r="J283">
            <v>1638000</v>
          </cell>
          <cell r="K283">
            <v>0.9</v>
          </cell>
          <cell r="L283">
            <v>32432400</v>
          </cell>
        </row>
        <row r="284">
          <cell r="A284" t="str">
            <v>vktin58l3</v>
          </cell>
          <cell r="C284" t="str">
            <v>B19.4</v>
          </cell>
          <cell r="E284" t="str">
            <v>- Trõ m¸I lîp Fibro XM</v>
          </cell>
          <cell r="G284" t="str">
            <v>5,5*4,0</v>
          </cell>
          <cell r="H284" t="str">
            <v>m2</v>
          </cell>
          <cell r="I284">
            <v>22</v>
          </cell>
          <cell r="J284">
            <v>-194000</v>
          </cell>
          <cell r="L284">
            <v>-4268000</v>
          </cell>
        </row>
        <row r="285">
          <cell r="A285" t="str">
            <v>vktin58l4</v>
          </cell>
          <cell r="C285" t="str">
            <v>A10.2</v>
          </cell>
          <cell r="E285" t="str">
            <v>2. T­êng rµo g¹ch chØ110</v>
          </cell>
          <cell r="G285" t="str">
            <v>3,7*1,8</v>
          </cell>
          <cell r="H285" t="str">
            <v>m2</v>
          </cell>
          <cell r="I285">
            <v>6.66</v>
          </cell>
          <cell r="J285">
            <v>494000</v>
          </cell>
          <cell r="L285">
            <v>3290040</v>
          </cell>
        </row>
        <row r="286">
          <cell r="A286" t="str">
            <v>vktin58l5</v>
          </cell>
          <cell r="C286" t="str">
            <v>A10.7</v>
          </cell>
          <cell r="E286" t="str">
            <v>3. C¸nh cæng thÐp hµn</v>
          </cell>
          <cell r="G286" t="str">
            <v>(1,85*1,9)*2</v>
          </cell>
          <cell r="H286" t="str">
            <v>m2</v>
          </cell>
          <cell r="I286">
            <v>7.03</v>
          </cell>
          <cell r="J286">
            <v>1114000</v>
          </cell>
          <cell r="L286">
            <v>7831420</v>
          </cell>
        </row>
        <row r="287">
          <cell r="A287" t="str">
            <v>vktin59d1</v>
          </cell>
          <cell r="B287">
            <v>72</v>
          </cell>
          <cell r="D287">
            <v>59</v>
          </cell>
          <cell r="E287" t="str">
            <v>Hoµng ThÞ Dung</v>
          </cell>
          <cell r="L287">
            <v>1472000</v>
          </cell>
        </row>
        <row r="288">
          <cell r="A288" t="str">
            <v>vktin59d2</v>
          </cell>
          <cell r="C288" t="str">
            <v>A11.1</v>
          </cell>
          <cell r="E288" t="str">
            <v xml:space="preserve"> S©n bª t«ng </v>
          </cell>
          <cell r="G288" t="str">
            <v>4,6*2,0</v>
          </cell>
          <cell r="H288" t="str">
            <v>m2</v>
          </cell>
          <cell r="I288">
            <v>9.1999999999999993</v>
          </cell>
          <cell r="J288">
            <v>160000</v>
          </cell>
          <cell r="L288">
            <v>1472000</v>
          </cell>
        </row>
        <row r="289">
          <cell r="A289" t="str">
            <v>vktin60t1</v>
          </cell>
          <cell r="B289">
            <v>73</v>
          </cell>
          <cell r="D289">
            <v>60</v>
          </cell>
          <cell r="E289" t="str">
            <v>Hoµng M¹nh TiÕn</v>
          </cell>
          <cell r="L289">
            <v>15200240</v>
          </cell>
        </row>
        <row r="290">
          <cell r="A290" t="str">
            <v>vktin60t2</v>
          </cell>
          <cell r="C290" t="str">
            <v>A3.t</v>
          </cell>
          <cell r="E290" t="str">
            <v>1. Qu¸n b¸n hµng: m¸i FibroXM, nÒn bª t«ng ®¸ d¨m, c¸nh (cöa) s¾t xÕp. H=2,1m</v>
          </cell>
          <cell r="F290" t="str">
            <v>3E</v>
          </cell>
          <cell r="G290" t="str">
            <v>4,6*2,1</v>
          </cell>
          <cell r="H290" t="str">
            <v>m2</v>
          </cell>
          <cell r="I290">
            <v>9.66</v>
          </cell>
          <cell r="J290">
            <v>1638000</v>
          </cell>
          <cell r="L290">
            <v>15823080</v>
          </cell>
        </row>
        <row r="291">
          <cell r="A291" t="str">
            <v>vktin60t3</v>
          </cell>
          <cell r="C291" t="str">
            <v>B19.4</v>
          </cell>
          <cell r="E291" t="str">
            <v>- Trõ m¸I lîp Fibro XM</v>
          </cell>
          <cell r="G291" t="str">
            <v>4,6*2,1</v>
          </cell>
          <cell r="H291" t="str">
            <v>m2</v>
          </cell>
          <cell r="I291">
            <v>9.66</v>
          </cell>
          <cell r="J291">
            <v>-194000</v>
          </cell>
          <cell r="L291">
            <v>-1874040</v>
          </cell>
        </row>
        <row r="292">
          <cell r="A292" t="str">
            <v>vktin60t4</v>
          </cell>
          <cell r="C292" t="str">
            <v>A11.1</v>
          </cell>
          <cell r="E292" t="str">
            <v>2. S©n BT ®¸ d¨m</v>
          </cell>
          <cell r="G292" t="str">
            <v>4,6*1,7</v>
          </cell>
          <cell r="H292" t="str">
            <v>m2</v>
          </cell>
          <cell r="I292">
            <v>7.8199999999999994</v>
          </cell>
          <cell r="J292">
            <v>160000</v>
          </cell>
          <cell r="L292">
            <v>1251200</v>
          </cell>
        </row>
        <row r="293">
          <cell r="A293" t="str">
            <v>vktin62t1</v>
          </cell>
          <cell r="B293">
            <v>74</v>
          </cell>
          <cell r="D293">
            <v>62</v>
          </cell>
          <cell r="E293" t="str">
            <v>Hoµng ThÞ Th©n</v>
          </cell>
          <cell r="L293">
            <v>5461483.5600000005</v>
          </cell>
        </row>
        <row r="294">
          <cell r="A294" t="str">
            <v>vktin62t2</v>
          </cell>
          <cell r="C294" t="str">
            <v>A10.2</v>
          </cell>
          <cell r="E294" t="str">
            <v>1. T­êng rµo g¹ch chØ</v>
          </cell>
          <cell r="G294" t="str">
            <v>4,75*1,5</v>
          </cell>
          <cell r="H294" t="str">
            <v>m2</v>
          </cell>
          <cell r="I294">
            <v>7.125</v>
          </cell>
          <cell r="J294">
            <v>494000</v>
          </cell>
          <cell r="L294">
            <v>3519750</v>
          </cell>
        </row>
        <row r="295">
          <cell r="A295" t="str">
            <v>vktin62t3</v>
          </cell>
          <cell r="C295" t="str">
            <v>A18</v>
          </cell>
          <cell r="E295" t="str">
            <v>- Trô t­êng rµo</v>
          </cell>
          <cell r="G295" t="str">
            <v>(0,33*0,33*1,8)*2</v>
          </cell>
          <cell r="H295" t="str">
            <v>m3</v>
          </cell>
          <cell r="I295">
            <v>0.39204000000000006</v>
          </cell>
          <cell r="J295">
            <v>1139000</v>
          </cell>
          <cell r="L295">
            <v>446533.56000000006</v>
          </cell>
        </row>
        <row r="296">
          <cell r="A296" t="str">
            <v>vktin62t4</v>
          </cell>
          <cell r="C296" t="str">
            <v>A11.1</v>
          </cell>
          <cell r="E296" t="str">
            <v>2. S©n BT</v>
          </cell>
          <cell r="G296" t="str">
            <v>2,1*4,45</v>
          </cell>
          <cell r="H296" t="str">
            <v>m2</v>
          </cell>
          <cell r="I296">
            <v>9.3450000000000006</v>
          </cell>
          <cell r="J296">
            <v>160000</v>
          </cell>
          <cell r="L296">
            <v>1495200</v>
          </cell>
        </row>
        <row r="297">
          <cell r="A297" t="str">
            <v>vktin63d1</v>
          </cell>
          <cell r="B297">
            <v>75</v>
          </cell>
          <cell r="D297">
            <v>63</v>
          </cell>
          <cell r="E297" t="str">
            <v>Lý §«</v>
          </cell>
          <cell r="L297">
            <v>10556959.5</v>
          </cell>
        </row>
        <row r="298">
          <cell r="A298" t="str">
            <v>vktin63d2</v>
          </cell>
          <cell r="C298" t="str">
            <v>A10.2</v>
          </cell>
          <cell r="E298" t="str">
            <v>1. T­êng rµo g¹ch chØ</v>
          </cell>
          <cell r="G298" t="str">
            <v>8,2*1,8</v>
          </cell>
          <cell r="H298" t="str">
            <v>m2</v>
          </cell>
          <cell r="I298">
            <v>14.76</v>
          </cell>
          <cell r="J298">
            <v>494000</v>
          </cell>
          <cell r="L298">
            <v>7291440</v>
          </cell>
        </row>
        <row r="299">
          <cell r="A299" t="str">
            <v>vktin63d3</v>
          </cell>
          <cell r="C299" t="str">
            <v>A18</v>
          </cell>
          <cell r="E299" t="str">
            <v>- Trô cæng</v>
          </cell>
          <cell r="G299" t="str">
            <v>(0,45*0,45*2,1)*2</v>
          </cell>
          <cell r="H299" t="str">
            <v>m3</v>
          </cell>
          <cell r="I299">
            <v>0.85050000000000014</v>
          </cell>
          <cell r="J299">
            <v>1139000</v>
          </cell>
          <cell r="L299">
            <v>968719.50000000012</v>
          </cell>
        </row>
        <row r="300">
          <cell r="A300" t="str">
            <v>vktin63d4</v>
          </cell>
          <cell r="C300" t="str">
            <v>A10.7</v>
          </cell>
          <cell r="E300" t="str">
            <v>- C¸nh cæng thÐp hµn</v>
          </cell>
          <cell r="H300" t="str">
            <v>m2</v>
          </cell>
          <cell r="J300">
            <v>1114000</v>
          </cell>
          <cell r="L300">
            <v>0</v>
          </cell>
        </row>
        <row r="301">
          <cell r="A301" t="str">
            <v>vktin63d5</v>
          </cell>
          <cell r="C301" t="str">
            <v>A11.1</v>
          </cell>
          <cell r="E301" t="str">
            <v>2. S©n BT</v>
          </cell>
          <cell r="G301" t="str">
            <v>3,3*4,35</v>
          </cell>
          <cell r="H301" t="str">
            <v>m2</v>
          </cell>
          <cell r="I301">
            <v>14.354999999999999</v>
          </cell>
          <cell r="J301">
            <v>160000</v>
          </cell>
          <cell r="L301">
            <v>2296800</v>
          </cell>
        </row>
        <row r="302">
          <cell r="A302" t="str">
            <v>vktin64t1</v>
          </cell>
          <cell r="B302">
            <v>76</v>
          </cell>
          <cell r="D302">
            <v>64</v>
          </cell>
          <cell r="E302" t="str">
            <v>Hoµng V¨n Trang</v>
          </cell>
          <cell r="L302">
            <v>35608576.5</v>
          </cell>
        </row>
        <row r="303">
          <cell r="A303" t="str">
            <v>vktin64t2</v>
          </cell>
          <cell r="C303" t="str">
            <v>A3.d</v>
          </cell>
          <cell r="E303" t="str">
            <v>1. Nhµ cÊp 4: m¸i lîp Fibro XM, t­êng g¹ch pa panh, nÒn BT ®¸ d¨m, cöa v¸n ghÐp.H= 2,6m</v>
          </cell>
          <cell r="F303" t="str">
            <v>3D</v>
          </cell>
          <cell r="G303" t="str">
            <v>4,05*5,15</v>
          </cell>
          <cell r="H303" t="str">
            <v>m2</v>
          </cell>
          <cell r="I303">
            <v>20.857500000000002</v>
          </cell>
          <cell r="J303">
            <v>1818000</v>
          </cell>
          <cell r="K303">
            <v>0.9</v>
          </cell>
          <cell r="L303">
            <v>34127041.5</v>
          </cell>
        </row>
        <row r="304">
          <cell r="A304" t="str">
            <v>vktin64t3</v>
          </cell>
          <cell r="C304" t="str">
            <v>B19.4</v>
          </cell>
          <cell r="E304" t="str">
            <v>- Trõ m¸I lîp Fibro XM</v>
          </cell>
          <cell r="G304" t="str">
            <v>4,05*5,15</v>
          </cell>
          <cell r="H304" t="str">
            <v>m2</v>
          </cell>
          <cell r="I304">
            <v>20.857500000000002</v>
          </cell>
          <cell r="J304">
            <v>-194000</v>
          </cell>
          <cell r="L304">
            <v>-4046355.0000000005</v>
          </cell>
        </row>
        <row r="305">
          <cell r="A305" t="str">
            <v>vktin64t4</v>
          </cell>
          <cell r="C305" t="str">
            <v>A10.3</v>
          </cell>
          <cell r="E305" t="str">
            <v>2. T­êng rµo g¹ch pa panh</v>
          </cell>
          <cell r="G305" t="str">
            <v>3,35*2,0</v>
          </cell>
          <cell r="H305" t="str">
            <v>m2</v>
          </cell>
          <cell r="I305">
            <v>6.7</v>
          </cell>
          <cell r="J305">
            <v>295000</v>
          </cell>
          <cell r="L305">
            <v>1976500</v>
          </cell>
        </row>
        <row r="306">
          <cell r="A306" t="str">
            <v>vktin64t5</v>
          </cell>
          <cell r="C306" t="str">
            <v>A18</v>
          </cell>
          <cell r="E306" t="str">
            <v>- Trô t­êng rµo</v>
          </cell>
          <cell r="G306" t="str">
            <v>(0,5*0,5*2,0)*2</v>
          </cell>
          <cell r="H306" t="str">
            <v>m3</v>
          </cell>
          <cell r="I306">
            <v>1</v>
          </cell>
          <cell r="J306">
            <v>1139000</v>
          </cell>
          <cell r="L306">
            <v>1139000</v>
          </cell>
        </row>
        <row r="307">
          <cell r="A307" t="str">
            <v>vktin64t6</v>
          </cell>
          <cell r="C307" t="str">
            <v>B35</v>
          </cell>
          <cell r="E307" t="str">
            <v>- M¸i Fibro XM</v>
          </cell>
          <cell r="G307" t="str">
            <v>2,0*4,85</v>
          </cell>
          <cell r="H307" t="str">
            <v>m2</v>
          </cell>
          <cell r="I307">
            <v>9.6999999999999993</v>
          </cell>
          <cell r="J307">
            <v>138000</v>
          </cell>
          <cell r="L307">
            <v>1338600</v>
          </cell>
        </row>
        <row r="308">
          <cell r="A308" t="str">
            <v>vktin64t7</v>
          </cell>
          <cell r="C308" t="str">
            <v>A11.3</v>
          </cell>
          <cell r="E308" t="str">
            <v>3. S©n XM</v>
          </cell>
          <cell r="G308" t="str">
            <v>2,05*4,85</v>
          </cell>
          <cell r="H308" t="str">
            <v>m2</v>
          </cell>
          <cell r="I308">
            <v>9.942499999999999</v>
          </cell>
          <cell r="J308">
            <v>108000</v>
          </cell>
          <cell r="L308">
            <v>1073790</v>
          </cell>
        </row>
        <row r="309">
          <cell r="A309" t="str">
            <v>vktin66t1</v>
          </cell>
          <cell r="B309">
            <v>77</v>
          </cell>
          <cell r="D309">
            <v>66</v>
          </cell>
          <cell r="E309" t="str">
            <v>NguyÔn V¨n ThÞnh</v>
          </cell>
          <cell r="L309">
            <v>27600000</v>
          </cell>
        </row>
        <row r="310">
          <cell r="A310" t="str">
            <v>vktin66t2</v>
          </cell>
          <cell r="C310" t="str">
            <v>A3.a</v>
          </cell>
          <cell r="E310" t="str">
            <v xml:space="preserve"> Nhµ (C4A): m¸i ngãi 22v/m2, cã hiªn BTCT. H=3,4m</v>
          </cell>
          <cell r="F310" t="str">
            <v>3A</v>
          </cell>
          <cell r="G310" t="str">
            <v>3,0*4,0</v>
          </cell>
          <cell r="H310" t="str">
            <v>m2</v>
          </cell>
          <cell r="I310">
            <v>12</v>
          </cell>
          <cell r="J310">
            <v>2300000</v>
          </cell>
          <cell r="L310">
            <v>27600000</v>
          </cell>
        </row>
        <row r="311">
          <cell r="A311" t="str">
            <v>vktin67c1</v>
          </cell>
          <cell r="B311">
            <v>78</v>
          </cell>
          <cell r="D311">
            <v>67</v>
          </cell>
          <cell r="E311" t="str">
            <v>NguyÔn V¨n ChÝnh</v>
          </cell>
          <cell r="L311">
            <v>60660210</v>
          </cell>
        </row>
        <row r="312">
          <cell r="A312" t="str">
            <v>vktin67c2</v>
          </cell>
          <cell r="C312" t="str">
            <v>A3.d</v>
          </cell>
          <cell r="E312" t="str">
            <v xml:space="preserve"> Nhµ (C4C): m¸i ngãi 22v/m2, t­êng g¹ch pa panh, nÒn v«i xØ, cöa gç v¸n ghÐp. H= 2,6m</v>
          </cell>
          <cell r="F312" t="str">
            <v>3D</v>
          </cell>
          <cell r="G312" t="str">
            <v>9,0*4,25</v>
          </cell>
          <cell r="H312" t="str">
            <v>m2</v>
          </cell>
          <cell r="I312">
            <v>38.25</v>
          </cell>
          <cell r="J312">
            <v>1818000</v>
          </cell>
          <cell r="K312">
            <v>0.9</v>
          </cell>
          <cell r="L312">
            <v>62584650</v>
          </cell>
        </row>
        <row r="313">
          <cell r="A313" t="str">
            <v>vktin67c3</v>
          </cell>
          <cell r="C313" t="str">
            <v>B21.2</v>
          </cell>
          <cell r="E313" t="str">
            <v>- Trõ nÒn v«I xØ</v>
          </cell>
          <cell r="G313" t="str">
            <v>8,7*3,95</v>
          </cell>
          <cell r="H313" t="str">
            <v>m2</v>
          </cell>
          <cell r="I313">
            <v>34.365000000000002</v>
          </cell>
          <cell r="J313">
            <v>-56000</v>
          </cell>
          <cell r="L313">
            <v>-1924440</v>
          </cell>
        </row>
        <row r="314">
          <cell r="A314" t="str">
            <v>vktin108v1</v>
          </cell>
          <cell r="B314">
            <v>79</v>
          </cell>
          <cell r="D314">
            <v>108</v>
          </cell>
          <cell r="E314" t="str">
            <v>N«ng V¨n Vô</v>
          </cell>
          <cell r="L314">
            <v>1179360</v>
          </cell>
        </row>
        <row r="315">
          <cell r="A315" t="str">
            <v>vktin108v2</v>
          </cell>
          <cell r="C315" t="str">
            <v>A11.3</v>
          </cell>
          <cell r="E315" t="str">
            <v xml:space="preserve"> S©n bª t«ng</v>
          </cell>
          <cell r="G315" t="str">
            <v>4,55*2,4</v>
          </cell>
          <cell r="H315" t="str">
            <v>m2</v>
          </cell>
          <cell r="I315">
            <v>10.92</v>
          </cell>
          <cell r="J315">
            <v>108000</v>
          </cell>
          <cell r="L315">
            <v>1179360</v>
          </cell>
        </row>
        <row r="316">
          <cell r="A316" t="str">
            <v>vktin69b1</v>
          </cell>
          <cell r="B316">
            <v>80</v>
          </cell>
          <cell r="D316">
            <v>69</v>
          </cell>
          <cell r="E316" t="str">
            <v>Tr­¬ng A B¸o</v>
          </cell>
          <cell r="L316">
            <v>4070233.5600000005</v>
          </cell>
        </row>
        <row r="317">
          <cell r="A317" t="str">
            <v>vktin69b2</v>
          </cell>
          <cell r="C317" t="str">
            <v>A10.3</v>
          </cell>
          <cell r="E317" t="str">
            <v>1. T­êng rµo x©y g¹ch pa panh</v>
          </cell>
          <cell r="G317" t="str">
            <v>3,2*1,5</v>
          </cell>
          <cell r="H317" t="str">
            <v>m2</v>
          </cell>
          <cell r="I317">
            <v>4.8000000000000007</v>
          </cell>
          <cell r="J317">
            <v>295000</v>
          </cell>
          <cell r="L317">
            <v>1416000.0000000002</v>
          </cell>
        </row>
        <row r="318">
          <cell r="A318" t="str">
            <v>vktin69b3</v>
          </cell>
          <cell r="C318" t="str">
            <v>A18</v>
          </cell>
          <cell r="E318" t="str">
            <v>- Trô cæng</v>
          </cell>
          <cell r="G318" t="str">
            <v>(0,33*0,33*1,8)*2</v>
          </cell>
          <cell r="H318" t="str">
            <v>m3</v>
          </cell>
          <cell r="I318">
            <v>0.39204000000000006</v>
          </cell>
          <cell r="J318">
            <v>1139000</v>
          </cell>
          <cell r="L318">
            <v>446533.56000000006</v>
          </cell>
        </row>
        <row r="319">
          <cell r="A319" t="str">
            <v>vktin69b4</v>
          </cell>
          <cell r="C319" t="str">
            <v>A10.7'</v>
          </cell>
          <cell r="E319" t="str">
            <v>- C¸nh cæng l­íi thÐp m¾t c¸o, khung èng thÐp d= 25mm</v>
          </cell>
          <cell r="G319" t="str">
            <v>(1,15*1,7)*2</v>
          </cell>
          <cell r="H319" t="str">
            <v>m2</v>
          </cell>
          <cell r="I319">
            <v>3.9099999999999997</v>
          </cell>
          <cell r="J319">
            <v>270000</v>
          </cell>
          <cell r="L319">
            <v>1055700</v>
          </cell>
        </row>
        <row r="320">
          <cell r="A320" t="str">
            <v>vktin69b5</v>
          </cell>
          <cell r="C320" t="str">
            <v>A11.1</v>
          </cell>
          <cell r="E320" t="str">
            <v>2. S©n BT</v>
          </cell>
          <cell r="G320" t="str">
            <v>1,6*4,5</v>
          </cell>
          <cell r="H320" t="str">
            <v>m2</v>
          </cell>
          <cell r="I320">
            <v>7.2</v>
          </cell>
          <cell r="J320">
            <v>160000</v>
          </cell>
          <cell r="L320">
            <v>1152000</v>
          </cell>
        </row>
        <row r="321">
          <cell r="A321" t="str">
            <v>vktin70h1</v>
          </cell>
          <cell r="B321">
            <v>81</v>
          </cell>
          <cell r="D321">
            <v>70</v>
          </cell>
          <cell r="E321" t="str">
            <v>§µo Xu©n HiÒn</v>
          </cell>
          <cell r="L321">
            <v>35035589.5</v>
          </cell>
        </row>
        <row r="322">
          <cell r="A322" t="str">
            <v>vktin70h2</v>
          </cell>
          <cell r="C322" t="str">
            <v>A3.d</v>
          </cell>
          <cell r="E322" t="str">
            <v>1. Nhµ b¸n hµng 2 gian: m¸i lîp FibroXm, t­êng x©y g¹ch BT, nÒn XM. H=2,5m (th¸o dì 1/2 gian tr­íc)</v>
          </cell>
          <cell r="F322" t="str">
            <v>3D</v>
          </cell>
          <cell r="G322" t="str">
            <v>9,2*2,2</v>
          </cell>
          <cell r="H322" t="str">
            <v>m2</v>
          </cell>
          <cell r="I322">
            <v>20.239999999999998</v>
          </cell>
          <cell r="J322">
            <v>1818000</v>
          </cell>
          <cell r="K322">
            <v>0.9</v>
          </cell>
          <cell r="L322">
            <v>33116688</v>
          </cell>
        </row>
        <row r="323">
          <cell r="A323" t="str">
            <v>vktin70h3</v>
          </cell>
          <cell r="C323" t="str">
            <v>B19.4</v>
          </cell>
          <cell r="E323" t="str">
            <v>- Trõ m¸I lîp Fibro XM</v>
          </cell>
          <cell r="G323" t="str">
            <v>9,2*2,2</v>
          </cell>
          <cell r="H323" t="str">
            <v>m2</v>
          </cell>
          <cell r="I323">
            <v>20.239999999999998</v>
          </cell>
          <cell r="J323">
            <v>-194000</v>
          </cell>
          <cell r="L323">
            <v>-3926559.9999999995</v>
          </cell>
        </row>
        <row r="324">
          <cell r="A324" t="str">
            <v>vktin70h4</v>
          </cell>
          <cell r="C324" t="str">
            <v>B21.2</v>
          </cell>
          <cell r="E324" t="str">
            <v>- Trõ nÒn XM</v>
          </cell>
          <cell r="G324" t="str">
            <v>8,9*1,9</v>
          </cell>
          <cell r="H324" t="str">
            <v>m2</v>
          </cell>
          <cell r="I324">
            <v>16.91</v>
          </cell>
          <cell r="J324">
            <v>-56000</v>
          </cell>
          <cell r="L324">
            <v>-946960</v>
          </cell>
        </row>
        <row r="325">
          <cell r="A325" t="str">
            <v>vktin70h5</v>
          </cell>
          <cell r="C325" t="str">
            <v>A18</v>
          </cell>
          <cell r="E325" t="str">
            <v>2. Hè ga x©y g¹ch</v>
          </cell>
          <cell r="G325" t="str">
            <v>((2,5+1,5)*2*1,2+(2,5*1,5))*0,11</v>
          </cell>
          <cell r="H325" t="str">
            <v>m3</v>
          </cell>
          <cell r="I325">
            <v>1.4684999999999999</v>
          </cell>
          <cell r="J325">
            <v>1139000</v>
          </cell>
          <cell r="L325">
            <v>1672621.5</v>
          </cell>
        </row>
        <row r="326">
          <cell r="A326" t="str">
            <v>vktin70h6</v>
          </cell>
          <cell r="C326" t="str">
            <v>A17</v>
          </cell>
          <cell r="E326" t="str">
            <v>- N¾p BTCT</v>
          </cell>
          <cell r="G326" t="str">
            <v>2,5*1,5*0,06</v>
          </cell>
          <cell r="H326" t="str">
            <v>m3</v>
          </cell>
          <cell r="I326">
            <v>0.22499999999999998</v>
          </cell>
          <cell r="J326">
            <v>3128000</v>
          </cell>
          <cell r="L326">
            <v>703799.99999999988</v>
          </cell>
        </row>
        <row r="327">
          <cell r="A327" t="str">
            <v>vktin70h7</v>
          </cell>
          <cell r="C327" t="str">
            <v>A11.1</v>
          </cell>
          <cell r="E327" t="str">
            <v>3. S©n BT xi m¨ng</v>
          </cell>
          <cell r="G327" t="str">
            <v>9,2*3,0</v>
          </cell>
          <cell r="H327" t="str">
            <v>m2</v>
          </cell>
          <cell r="I327">
            <v>27.599999999999998</v>
          </cell>
          <cell r="J327">
            <v>160000</v>
          </cell>
          <cell r="L327">
            <v>4416000</v>
          </cell>
        </row>
        <row r="328">
          <cell r="A328" t="str">
            <v>vktin71q1</v>
          </cell>
          <cell r="B328">
            <v>82</v>
          </cell>
          <cell r="D328">
            <v>71</v>
          </cell>
          <cell r="E328" t="str">
            <v>TrÇn Huy Qu©n</v>
          </cell>
          <cell r="L328">
            <v>9458385</v>
          </cell>
        </row>
        <row r="329">
          <cell r="A329" t="str">
            <v>vktin71q2</v>
          </cell>
          <cell r="C329" t="str">
            <v>A18</v>
          </cell>
          <cell r="E329" t="str">
            <v>1. BÓ</v>
          </cell>
          <cell r="G329" t="str">
            <v>((3,0+2,0)*2*1,3+(3,0*2,0))*0,11</v>
          </cell>
          <cell r="I329">
            <v>2.09</v>
          </cell>
          <cell r="J329">
            <v>1139000</v>
          </cell>
          <cell r="L329">
            <v>2380510</v>
          </cell>
        </row>
        <row r="330">
          <cell r="A330" t="str">
            <v>vktin71q3</v>
          </cell>
          <cell r="C330" t="str">
            <v>A17</v>
          </cell>
          <cell r="E330" t="str">
            <v>- N¾p BTTC</v>
          </cell>
          <cell r="G330" t="str">
            <v>3,0*2,0*0,06</v>
          </cell>
          <cell r="I330">
            <v>0.36</v>
          </cell>
          <cell r="J330">
            <v>3128000</v>
          </cell>
          <cell r="L330">
            <v>1126080</v>
          </cell>
        </row>
        <row r="331">
          <cell r="A331" t="str">
            <v>vktin71q3</v>
          </cell>
          <cell r="C331" t="str">
            <v>B35</v>
          </cell>
          <cell r="E331" t="str">
            <v>2. M¸i lîp Fibro XM</v>
          </cell>
          <cell r="G331" t="str">
            <v>(2,4+1,3)*5,4/2+(1,4*2,0)</v>
          </cell>
          <cell r="H331" t="str">
            <v>m2</v>
          </cell>
          <cell r="I331">
            <v>12.790000000000003</v>
          </cell>
          <cell r="J331">
            <v>138000</v>
          </cell>
          <cell r="L331">
            <v>1765020.0000000005</v>
          </cell>
        </row>
        <row r="332">
          <cell r="A332" t="str">
            <v>vktin71q4</v>
          </cell>
          <cell r="C332" t="str">
            <v>A10.3</v>
          </cell>
          <cell r="E332" t="str">
            <v>3. T­êng x©y g¹ch bª t«ng</v>
          </cell>
          <cell r="G332" t="str">
            <v>(2,75*2,3)+(1,4*2,9)</v>
          </cell>
          <cell r="H332" t="str">
            <v>m2</v>
          </cell>
          <cell r="I332">
            <v>10.384999999999998</v>
          </cell>
          <cell r="J332">
            <v>295000</v>
          </cell>
          <cell r="L332">
            <v>3063574.9999999995</v>
          </cell>
        </row>
        <row r="333">
          <cell r="A333" t="str">
            <v>vktin71q5</v>
          </cell>
          <cell r="C333" t="str">
            <v>A11.1</v>
          </cell>
          <cell r="E333" t="str">
            <v>4. S©n BT</v>
          </cell>
          <cell r="G333" t="str">
            <v>1,3*5,4</v>
          </cell>
          <cell r="H333" t="str">
            <v>m2</v>
          </cell>
          <cell r="I333">
            <v>7.0200000000000005</v>
          </cell>
          <cell r="J333">
            <v>160000</v>
          </cell>
          <cell r="L333">
            <v>1123200</v>
          </cell>
        </row>
        <row r="334">
          <cell r="A334" t="str">
            <v>vktin72n1</v>
          </cell>
          <cell r="B334">
            <v>83</v>
          </cell>
          <cell r="D334">
            <v>72</v>
          </cell>
          <cell r="E334" t="str">
            <v>BÕ ThÞ Ninh</v>
          </cell>
          <cell r="L334">
            <v>75724956</v>
          </cell>
        </row>
        <row r="335">
          <cell r="A335" t="str">
            <v>vktin72n2</v>
          </cell>
          <cell r="C335" t="str">
            <v>A3.d</v>
          </cell>
          <cell r="E335" t="str">
            <v>1. Qu¸n b¸n hµng m¸i lîp Fibro XM, t­êng x©y g¹ch bª t«ng (ph¸ dì 1/2 gian tr­íc). H=2,8m</v>
          </cell>
          <cell r="F335" t="str">
            <v>3D</v>
          </cell>
          <cell r="G335" t="str">
            <v>16,2*2,9</v>
          </cell>
          <cell r="H335" t="str">
            <v>m2</v>
          </cell>
          <cell r="I335">
            <v>46.98</v>
          </cell>
          <cell r="J335">
            <v>1818000</v>
          </cell>
          <cell r="K335">
            <v>0.9</v>
          </cell>
          <cell r="L335">
            <v>76868676</v>
          </cell>
        </row>
        <row r="336">
          <cell r="A336" t="str">
            <v>vktin72n3</v>
          </cell>
          <cell r="C336" t="str">
            <v>B19.4</v>
          </cell>
          <cell r="E336" t="str">
            <v>- Trõ m¸I lîp Fibro XM</v>
          </cell>
          <cell r="G336" t="str">
            <v>16,2*2,9</v>
          </cell>
          <cell r="H336" t="str">
            <v>m2</v>
          </cell>
          <cell r="I336">
            <v>46.98</v>
          </cell>
          <cell r="J336">
            <v>-194000</v>
          </cell>
          <cell r="L336">
            <v>-9114120</v>
          </cell>
        </row>
        <row r="337">
          <cell r="A337" t="str">
            <v>vktin72n4</v>
          </cell>
          <cell r="C337" t="str">
            <v>B35</v>
          </cell>
          <cell r="E337" t="str">
            <v>2. M¸i lîp Fibro XM</v>
          </cell>
          <cell r="G337" t="str">
            <v>16,2*2,0</v>
          </cell>
          <cell r="H337" t="str">
            <v>m2</v>
          </cell>
          <cell r="I337">
            <v>32.4</v>
          </cell>
          <cell r="J337">
            <v>138000</v>
          </cell>
          <cell r="L337">
            <v>4471200</v>
          </cell>
        </row>
        <row r="338">
          <cell r="A338" t="str">
            <v>vktin72n5</v>
          </cell>
          <cell r="C338" t="str">
            <v>A11.3</v>
          </cell>
          <cell r="E338" t="str">
            <v>3. S©n l¸ng xi m¨ng</v>
          </cell>
          <cell r="G338" t="str">
            <v>16,2*2,0</v>
          </cell>
          <cell r="H338" t="str">
            <v>m2</v>
          </cell>
          <cell r="I338">
            <v>32.4</v>
          </cell>
          <cell r="J338">
            <v>108000</v>
          </cell>
          <cell r="L338">
            <v>3499200</v>
          </cell>
        </row>
        <row r="339">
          <cell r="A339" t="str">
            <v>vktin73c1</v>
          </cell>
          <cell r="B339">
            <v>84</v>
          </cell>
          <cell r="D339">
            <v>73</v>
          </cell>
          <cell r="E339" t="str">
            <v>§inh V¨n Canh</v>
          </cell>
          <cell r="L339">
            <v>10931799</v>
          </cell>
        </row>
        <row r="340">
          <cell r="A340" t="str">
            <v>vktin73c2</v>
          </cell>
          <cell r="C340" t="str">
            <v>A18</v>
          </cell>
          <cell r="E340" t="str">
            <v>1. Trô cæng x©y g¹ch chØ</v>
          </cell>
          <cell r="G340" t="str">
            <v>(0,35*0,35*1,8)*2</v>
          </cell>
          <cell r="H340" t="str">
            <v>m3</v>
          </cell>
          <cell r="I340">
            <v>0.44099999999999995</v>
          </cell>
          <cell r="J340">
            <v>1139000</v>
          </cell>
          <cell r="L340">
            <v>502298.99999999994</v>
          </cell>
        </row>
        <row r="341">
          <cell r="A341" t="str">
            <v>vktin73c3</v>
          </cell>
          <cell r="C341" t="str">
            <v>A10.3</v>
          </cell>
          <cell r="E341" t="str">
            <v>- T­êng rµo x©y g¹ch BT</v>
          </cell>
          <cell r="G341" t="str">
            <v>1,8*12,5</v>
          </cell>
          <cell r="H341" t="str">
            <v>m2</v>
          </cell>
          <cell r="I341">
            <v>22.5</v>
          </cell>
          <cell r="J341">
            <v>295000</v>
          </cell>
          <cell r="L341">
            <v>6637500</v>
          </cell>
        </row>
        <row r="342">
          <cell r="A342" t="str">
            <v>vktin73c4</v>
          </cell>
          <cell r="C342" t="str">
            <v>A11.1</v>
          </cell>
          <cell r="E342" t="str">
            <v>2. S©n l¸t g¹ch BT 30x30</v>
          </cell>
          <cell r="G342" t="str">
            <v>7,9*3,0</v>
          </cell>
          <cell r="H342" t="str">
            <v>m2</v>
          </cell>
          <cell r="I342">
            <v>23.700000000000003</v>
          </cell>
          <cell r="J342">
            <v>160000</v>
          </cell>
          <cell r="L342">
            <v>3792000.0000000005</v>
          </cell>
        </row>
        <row r="343">
          <cell r="A343" t="str">
            <v>vktin79l1</v>
          </cell>
          <cell r="B343">
            <v>85</v>
          </cell>
          <cell r="D343">
            <v>79</v>
          </cell>
          <cell r="E343" t="str">
            <v>L©m ThÞ LÎ</v>
          </cell>
          <cell r="L343">
            <v>9880000</v>
          </cell>
        </row>
        <row r="344">
          <cell r="A344" t="str">
            <v>vktin79l2</v>
          </cell>
          <cell r="C344" t="str">
            <v>A6</v>
          </cell>
          <cell r="E344" t="str">
            <v xml:space="preserve"> Nhµ lÒu qu¸n m¸i lîp Fibro XM. H= 2,0m</v>
          </cell>
          <cell r="F344" t="str">
            <v>LQ</v>
          </cell>
          <cell r="G344" t="str">
            <v>5,0*4,0</v>
          </cell>
          <cell r="H344" t="str">
            <v>m2</v>
          </cell>
          <cell r="I344">
            <v>20</v>
          </cell>
          <cell r="J344">
            <v>494000</v>
          </cell>
          <cell r="L344">
            <v>9880000</v>
          </cell>
        </row>
        <row r="345">
          <cell r="A345" t="str">
            <v>vktin83h1</v>
          </cell>
          <cell r="B345">
            <v>86</v>
          </cell>
          <cell r="D345">
            <v>83</v>
          </cell>
          <cell r="E345" t="str">
            <v>§inh M¹nh Hïng</v>
          </cell>
          <cell r="L345">
            <v>97865236</v>
          </cell>
        </row>
        <row r="346">
          <cell r="A346" t="str">
            <v>vktin83h2</v>
          </cell>
          <cell r="C346" t="str">
            <v>A3.d</v>
          </cell>
          <cell r="E346" t="str">
            <v>1. Nhµ b¸n hµng (C4D): m¸i lîp Fibro XM, t­êng x©y g¹ch BT, nÒn l¸ng XM. H=2,5m</v>
          </cell>
          <cell r="F346" t="str">
            <v>3D</v>
          </cell>
          <cell r="G346" t="str">
            <v>12,1*4,8</v>
          </cell>
          <cell r="H346" t="str">
            <v>m2</v>
          </cell>
          <cell r="I346">
            <v>58.08</v>
          </cell>
          <cell r="J346">
            <v>1818000</v>
          </cell>
          <cell r="K346">
            <v>0.9</v>
          </cell>
          <cell r="L346">
            <v>95030496</v>
          </cell>
        </row>
        <row r="347">
          <cell r="A347" t="str">
            <v>vktin83h3</v>
          </cell>
          <cell r="C347" t="str">
            <v>B19.4</v>
          </cell>
          <cell r="E347" t="str">
            <v>- Trõ m¸I lîp Fibro XM</v>
          </cell>
          <cell r="G347" t="str">
            <v>12,1*4,8</v>
          </cell>
          <cell r="H347" t="str">
            <v>m2</v>
          </cell>
          <cell r="I347">
            <v>58.08</v>
          </cell>
          <cell r="J347">
            <v>-194000</v>
          </cell>
          <cell r="L347">
            <v>-11267520</v>
          </cell>
        </row>
        <row r="348">
          <cell r="A348" t="str">
            <v>vktin83h4</v>
          </cell>
          <cell r="C348" t="str">
            <v>B21.2</v>
          </cell>
          <cell r="E348" t="str">
            <v>- Trõ nÒn XM</v>
          </cell>
          <cell r="G348" t="str">
            <v>11,8*4,5</v>
          </cell>
          <cell r="H348" t="str">
            <v>m2</v>
          </cell>
          <cell r="I348">
            <v>53.1</v>
          </cell>
          <cell r="J348">
            <v>-56000</v>
          </cell>
          <cell r="L348">
            <v>-2973600</v>
          </cell>
        </row>
        <row r="349">
          <cell r="A349" t="str">
            <v>vktin83h5</v>
          </cell>
          <cell r="C349" t="str">
            <v>B35</v>
          </cell>
          <cell r="E349" t="str">
            <v>2. M¸i hiªn Fibro XM</v>
          </cell>
          <cell r="G349" t="str">
            <v>2,4*4,4</v>
          </cell>
          <cell r="H349" t="str">
            <v>m2</v>
          </cell>
          <cell r="I349">
            <v>10.56</v>
          </cell>
          <cell r="J349">
            <v>138000</v>
          </cell>
          <cell r="L349">
            <v>1457280</v>
          </cell>
        </row>
        <row r="350">
          <cell r="A350" t="str">
            <v>vktin83h6</v>
          </cell>
          <cell r="C350" t="str">
            <v>B35.1</v>
          </cell>
          <cell r="E350" t="str">
            <v>- M¸i lîp tÊm nhùa</v>
          </cell>
          <cell r="G350" t="str">
            <v>2,5*4,0</v>
          </cell>
          <cell r="H350" t="str">
            <v>m2</v>
          </cell>
          <cell r="I350">
            <v>10</v>
          </cell>
          <cell r="J350">
            <v>69000</v>
          </cell>
          <cell r="L350">
            <v>690000</v>
          </cell>
        </row>
        <row r="351">
          <cell r="A351" t="str">
            <v>vktin83h7</v>
          </cell>
          <cell r="C351" t="str">
            <v>A18</v>
          </cell>
          <cell r="E351" t="str">
            <v>- BÓ ngÊm</v>
          </cell>
          <cell r="G351" t="str">
            <v>((2,0+1,0)*2*1,0+(2,0*1,0))*0,11</v>
          </cell>
          <cell r="H351" t="str">
            <v>m3</v>
          </cell>
          <cell r="I351">
            <v>0.88</v>
          </cell>
          <cell r="J351">
            <v>1139000</v>
          </cell>
          <cell r="L351">
            <v>1002320</v>
          </cell>
        </row>
        <row r="352">
          <cell r="A352" t="str">
            <v>vktin83h8</v>
          </cell>
          <cell r="C352" t="str">
            <v>A17</v>
          </cell>
          <cell r="E352" t="str">
            <v>- N¾p BTCT</v>
          </cell>
          <cell r="G352" t="str">
            <v>2,0*1,0*0,06</v>
          </cell>
          <cell r="H352" t="str">
            <v>m3</v>
          </cell>
          <cell r="I352">
            <v>0.12</v>
          </cell>
          <cell r="J352">
            <v>3128000</v>
          </cell>
          <cell r="L352">
            <v>375360</v>
          </cell>
        </row>
        <row r="353">
          <cell r="A353" t="str">
            <v>vktin83h9</v>
          </cell>
          <cell r="C353" t="str">
            <v>A11.3</v>
          </cell>
          <cell r="E353" t="str">
            <v>3. S©n l¸ng xi m¨ng</v>
          </cell>
          <cell r="G353" t="str">
            <v>12,1*3,0</v>
          </cell>
          <cell r="H353" t="str">
            <v>m2</v>
          </cell>
          <cell r="I353">
            <v>36.299999999999997</v>
          </cell>
          <cell r="J353">
            <v>108000</v>
          </cell>
          <cell r="L353">
            <v>3920399.9999999995</v>
          </cell>
        </row>
        <row r="354">
          <cell r="A354" t="str">
            <v>vktin83h10</v>
          </cell>
          <cell r="C354" t="str">
            <v>B35.1</v>
          </cell>
          <cell r="E354" t="str">
            <v>4. M¸i hiªn tÊm nhùa</v>
          </cell>
          <cell r="G354" t="str">
            <v>10,3*3,0</v>
          </cell>
          <cell r="H354" t="str">
            <v>m2</v>
          </cell>
          <cell r="I354">
            <v>30.900000000000002</v>
          </cell>
          <cell r="J354">
            <v>69000</v>
          </cell>
          <cell r="L354">
            <v>2132100</v>
          </cell>
        </row>
        <row r="355">
          <cell r="A355" t="str">
            <v>vktin83h11</v>
          </cell>
          <cell r="C355" t="str">
            <v>A11.1</v>
          </cell>
          <cell r="E355" t="str">
            <v>5. S©n bª t«ng xi m¨ng</v>
          </cell>
          <cell r="G355" t="str">
            <v>(5,1+4,0)*10,3/2</v>
          </cell>
          <cell r="H355" t="str">
            <v>m2</v>
          </cell>
          <cell r="I355">
            <v>46.865000000000002</v>
          </cell>
          <cell r="J355">
            <v>160000</v>
          </cell>
          <cell r="L355">
            <v>7498400</v>
          </cell>
        </row>
        <row r="356">
          <cell r="A356" t="str">
            <v>vktin75t1</v>
          </cell>
          <cell r="B356">
            <v>87</v>
          </cell>
          <cell r="D356">
            <v>75</v>
          </cell>
          <cell r="E356" t="str">
            <v>NguyÔn ThÕ Toµn</v>
          </cell>
          <cell r="L356">
            <v>3360000</v>
          </cell>
        </row>
        <row r="357">
          <cell r="A357" t="str">
            <v>vktin75t2</v>
          </cell>
          <cell r="C357" t="str">
            <v>A11.1</v>
          </cell>
          <cell r="E357" t="str">
            <v xml:space="preserve"> S©n bª t«ng </v>
          </cell>
          <cell r="G357" t="str">
            <v>5,0*4,2</v>
          </cell>
          <cell r="H357" t="str">
            <v>m2</v>
          </cell>
          <cell r="I357">
            <v>21</v>
          </cell>
          <cell r="J357">
            <v>160000</v>
          </cell>
          <cell r="L357">
            <v>3360000</v>
          </cell>
        </row>
        <row r="358">
          <cell r="A358" t="str">
            <v>vktin76k1</v>
          </cell>
          <cell r="B358">
            <v>88</v>
          </cell>
          <cell r="D358">
            <v>76</v>
          </cell>
          <cell r="E358" t="str">
            <v>N«ng V¨n KiÖm</v>
          </cell>
          <cell r="L358">
            <v>65798514</v>
          </cell>
        </row>
        <row r="359">
          <cell r="A359" t="str">
            <v>vktin76k2</v>
          </cell>
          <cell r="C359" t="str">
            <v>A3.d</v>
          </cell>
          <cell r="E359" t="str">
            <v>1. Nhµ ë (C4): m¸i lîp ngãi XM, t­êng x©y g¹ch pa panh, nÒn xi m¨ng. H=2,5m</v>
          </cell>
          <cell r="F359" t="str">
            <v>3D</v>
          </cell>
          <cell r="G359" t="str">
            <v>9,5*4,3</v>
          </cell>
          <cell r="H359" t="str">
            <v>m2</v>
          </cell>
          <cell r="I359">
            <v>40.85</v>
          </cell>
          <cell r="J359">
            <v>1818000</v>
          </cell>
          <cell r="K359">
            <v>0.9</v>
          </cell>
          <cell r="L359">
            <v>66838770</v>
          </cell>
        </row>
        <row r="360">
          <cell r="A360" t="str">
            <v>vktin76k3</v>
          </cell>
          <cell r="C360" t="str">
            <v>B21.2</v>
          </cell>
          <cell r="E360" t="str">
            <v>- Trõ nÒn XM</v>
          </cell>
          <cell r="G360" t="str">
            <v>9,2*4,0</v>
          </cell>
          <cell r="H360" t="str">
            <v>m2</v>
          </cell>
          <cell r="I360">
            <v>36.799999999999997</v>
          </cell>
          <cell r="J360">
            <v>-56000</v>
          </cell>
          <cell r="L360">
            <v>-2060799.9999999998</v>
          </cell>
        </row>
        <row r="361">
          <cell r="A361" t="str">
            <v>vktin76k4</v>
          </cell>
          <cell r="C361" t="str">
            <v>A18</v>
          </cell>
          <cell r="E361" t="str">
            <v>2. Cét cæng x©y g¹ch chØ</v>
          </cell>
          <cell r="G361" t="str">
            <v>(0,8*0,35*1,6)*2</v>
          </cell>
          <cell r="H361" t="str">
            <v>m3</v>
          </cell>
          <cell r="I361">
            <v>0.89599999999999991</v>
          </cell>
          <cell r="J361">
            <v>1139000</v>
          </cell>
          <cell r="L361">
            <v>1020543.9999999999</v>
          </cell>
        </row>
        <row r="362">
          <cell r="A362" t="str">
            <v>vktin77p1</v>
          </cell>
          <cell r="B362">
            <v>89</v>
          </cell>
          <cell r="D362">
            <v>77</v>
          </cell>
          <cell r="E362" t="str">
            <v>NguyÔn Nh­ Ph¸i</v>
          </cell>
          <cell r="L362">
            <v>97133708</v>
          </cell>
        </row>
        <row r="363">
          <cell r="A363" t="str">
            <v>vktin77p2</v>
          </cell>
          <cell r="C363" t="str">
            <v>A3.d</v>
          </cell>
          <cell r="E363" t="str">
            <v>1. Nhµ cÊp 4; m¸i lîp Fibro XM, t­êng x©y g¹ch BT, nÒn l¸ng XM. H= 2,7m</v>
          </cell>
          <cell r="F363" t="str">
            <v>3D</v>
          </cell>
          <cell r="G363" t="str">
            <v>13,1*4,9</v>
          </cell>
          <cell r="H363" t="str">
            <v>m2</v>
          </cell>
          <cell r="I363">
            <v>64.19</v>
          </cell>
          <cell r="J363">
            <v>1818000</v>
          </cell>
          <cell r="K363">
            <v>0.9</v>
          </cell>
          <cell r="L363">
            <v>105027678</v>
          </cell>
        </row>
        <row r="364">
          <cell r="A364" t="str">
            <v>vktin77p3</v>
          </cell>
          <cell r="C364" t="str">
            <v>B19.4</v>
          </cell>
          <cell r="E364" t="str">
            <v>- Trõ m¸I lîp Fibro XM</v>
          </cell>
          <cell r="G364" t="str">
            <v>13,1*4,9</v>
          </cell>
          <cell r="H364" t="str">
            <v>m2</v>
          </cell>
          <cell r="I364">
            <v>64.19</v>
          </cell>
          <cell r="J364">
            <v>-194000</v>
          </cell>
          <cell r="L364">
            <v>-12452860</v>
          </cell>
        </row>
        <row r="365">
          <cell r="A365" t="str">
            <v>vktin77p4</v>
          </cell>
          <cell r="C365" t="str">
            <v>B21.2</v>
          </cell>
          <cell r="E365" t="str">
            <v>- Trõ nÒn XM</v>
          </cell>
          <cell r="G365" t="str">
            <v>12,8*4,6</v>
          </cell>
          <cell r="H365" t="str">
            <v>m2</v>
          </cell>
          <cell r="I365">
            <v>58.879999999999995</v>
          </cell>
          <cell r="J365">
            <v>-56000</v>
          </cell>
          <cell r="L365">
            <v>-3297279.9999999995</v>
          </cell>
        </row>
        <row r="366">
          <cell r="A366" t="str">
            <v>vktin77p5</v>
          </cell>
          <cell r="C366" t="str">
            <v>A18</v>
          </cell>
          <cell r="E366" t="str">
            <v>2. BÓ ngÊm x©y g¹ch chØ</v>
          </cell>
          <cell r="G366" t="str">
            <v>((1,5+2,0)*2*2,0+(1,5*2,0))*0,11</v>
          </cell>
          <cell r="H366" t="str">
            <v>m3</v>
          </cell>
          <cell r="I366">
            <v>1.87</v>
          </cell>
          <cell r="J366">
            <v>1139000</v>
          </cell>
          <cell r="L366">
            <v>2129930</v>
          </cell>
        </row>
        <row r="367">
          <cell r="A367" t="str">
            <v>vktin77p6</v>
          </cell>
          <cell r="C367" t="str">
            <v>A17</v>
          </cell>
          <cell r="E367" t="str">
            <v>- N¾p BTCT</v>
          </cell>
          <cell r="G367" t="str">
            <v>1,5*2,0*0,06</v>
          </cell>
          <cell r="H367" t="str">
            <v>m3</v>
          </cell>
          <cell r="I367">
            <v>0.18</v>
          </cell>
          <cell r="J367">
            <v>3128000</v>
          </cell>
          <cell r="L367">
            <v>563040</v>
          </cell>
        </row>
        <row r="368">
          <cell r="A368" t="str">
            <v>vktin77p7</v>
          </cell>
          <cell r="C368" t="str">
            <v>A11.1</v>
          </cell>
          <cell r="E368" t="str">
            <v xml:space="preserve">3. S©n bª t«ng </v>
          </cell>
          <cell r="G368" t="str">
            <v>(1,0*13,1)+(2,7*7,1)</v>
          </cell>
          <cell r="H368" t="str">
            <v>m2</v>
          </cell>
          <cell r="I368">
            <v>32.270000000000003</v>
          </cell>
          <cell r="J368">
            <v>160000</v>
          </cell>
          <cell r="L368">
            <v>5163200.0000000009</v>
          </cell>
        </row>
        <row r="369">
          <cell r="A369" t="str">
            <v>vktin78s1</v>
          </cell>
          <cell r="B369">
            <v>90</v>
          </cell>
          <cell r="D369">
            <v>78</v>
          </cell>
          <cell r="E369" t="str">
            <v>Lª V¨n S¸n</v>
          </cell>
          <cell r="L369">
            <v>100008160</v>
          </cell>
        </row>
        <row r="370">
          <cell r="A370" t="str">
            <v>vktin78s2</v>
          </cell>
          <cell r="C370" t="str">
            <v>A3.c</v>
          </cell>
          <cell r="E370" t="str">
            <v xml:space="preserve"> Nhµ ë (C4B): m¸i lîp ngãi 22v/m2, t­êng 220, nÒn l¸ng XM. H= 3,2m</v>
          </cell>
          <cell r="F370" t="str">
            <v>3C</v>
          </cell>
          <cell r="G370" t="str">
            <v>8,4*6,6</v>
          </cell>
          <cell r="H370" t="str">
            <v>m2</v>
          </cell>
          <cell r="I370">
            <v>55.44</v>
          </cell>
          <cell r="J370">
            <v>1854000</v>
          </cell>
          <cell r="L370">
            <v>102785760</v>
          </cell>
        </row>
        <row r="371">
          <cell r="A371" t="str">
            <v>vktin78s3</v>
          </cell>
          <cell r="C371" t="str">
            <v>B21.2</v>
          </cell>
          <cell r="E371" t="str">
            <v>- Trõ nÒn XM</v>
          </cell>
          <cell r="G371" t="str">
            <v>8,0*6,2</v>
          </cell>
          <cell r="H371" t="str">
            <v>m2</v>
          </cell>
          <cell r="I371">
            <v>49.6</v>
          </cell>
          <cell r="J371">
            <v>-56000</v>
          </cell>
          <cell r="L371">
            <v>-2777600</v>
          </cell>
        </row>
        <row r="372">
          <cell r="A372" t="str">
            <v>vktin85c1</v>
          </cell>
          <cell r="B372">
            <v>91</v>
          </cell>
          <cell r="D372">
            <v>85</v>
          </cell>
          <cell r="E372" t="str">
            <v>TrÇn Hoµng Cöu</v>
          </cell>
          <cell r="L372">
            <v>71466500</v>
          </cell>
        </row>
        <row r="373">
          <cell r="A373" t="str">
            <v>vktin85c2</v>
          </cell>
          <cell r="C373" t="str">
            <v>A2</v>
          </cell>
          <cell r="E373" t="str">
            <v>1. Nhµ ë 3 tÇng: lîp Fibro XM (tÇng th­îng ?), t­êng x©y g¹ch chØ 220, nÒn l¸t g¹ch hoa (th¸o dì 1,5m phÝa tr­íc).H= 4,0m/tÇng 1</v>
          </cell>
          <cell r="F373" t="str">
            <v>L2</v>
          </cell>
          <cell r="G373" t="str">
            <v>(5,0*1,5)*2</v>
          </cell>
          <cell r="H373" t="str">
            <v>m2</v>
          </cell>
          <cell r="I373">
            <v>15</v>
          </cell>
          <cell r="J373">
            <v>3164000</v>
          </cell>
          <cell r="L373">
            <v>47460000</v>
          </cell>
        </row>
        <row r="374">
          <cell r="A374" t="str">
            <v>vktin85c3</v>
          </cell>
          <cell r="C374" t="str">
            <v>A3.d</v>
          </cell>
          <cell r="E374" t="str">
            <v>* TÇng th­îng: m¸I lîp Fibro XM</v>
          </cell>
          <cell r="F374" t="str">
            <v>3D</v>
          </cell>
          <cell r="G374" t="str">
            <v>5,0*1,5</v>
          </cell>
          <cell r="H374" t="str">
            <v>m2</v>
          </cell>
          <cell r="I374">
            <v>7.5</v>
          </cell>
          <cell r="J374">
            <v>1818000</v>
          </cell>
          <cell r="L374">
            <v>13635000</v>
          </cell>
        </row>
        <row r="375">
          <cell r="A375" t="str">
            <v>vktin85c4</v>
          </cell>
          <cell r="C375" t="str">
            <v>B19.4</v>
          </cell>
          <cell r="E375" t="str">
            <v>- Trõ m¸I lîp Fibro XM</v>
          </cell>
          <cell r="G375" t="str">
            <v>5,0*1,5</v>
          </cell>
          <cell r="H375" t="str">
            <v>m2</v>
          </cell>
          <cell r="I375">
            <v>7.5</v>
          </cell>
          <cell r="J375">
            <v>-194000</v>
          </cell>
          <cell r="L375">
            <v>-1455000</v>
          </cell>
        </row>
        <row r="376">
          <cell r="A376" t="str">
            <v>vktin85c5</v>
          </cell>
          <cell r="C376" t="str">
            <v>A3.c</v>
          </cell>
          <cell r="E376" t="str">
            <v>2. Nhµ ga ra x©y g¹ch chØ, m¸i Fibro XM (th¸o dì 1/2 gian tr­íc). H= 4,0m</v>
          </cell>
          <cell r="F376" t="str">
            <v>3C</v>
          </cell>
          <cell r="G376" t="str">
            <v>2,68*1,5</v>
          </cell>
          <cell r="H376" t="str">
            <v>m2</v>
          </cell>
          <cell r="I376">
            <v>4.0200000000000005</v>
          </cell>
          <cell r="J376">
            <v>1854000</v>
          </cell>
          <cell r="L376">
            <v>7453080.0000000009</v>
          </cell>
        </row>
        <row r="377">
          <cell r="A377" t="str">
            <v>vktin85c6</v>
          </cell>
          <cell r="C377" t="str">
            <v>A10.3</v>
          </cell>
          <cell r="E377" t="str">
            <v>2. T­êng x©y g¹ch</v>
          </cell>
          <cell r="G377" t="str">
            <v>1,9*3,8</v>
          </cell>
          <cell r="H377" t="str">
            <v>m2</v>
          </cell>
          <cell r="I377">
            <v>7.22</v>
          </cell>
          <cell r="J377">
            <v>295000</v>
          </cell>
          <cell r="L377">
            <v>2129900</v>
          </cell>
        </row>
        <row r="378">
          <cell r="A378" t="str">
            <v>vktin85c7</v>
          </cell>
          <cell r="C378" t="str">
            <v>A11.1</v>
          </cell>
          <cell r="E378" t="str">
            <v>3. S©n bª t«ng xi m¨ng</v>
          </cell>
          <cell r="G378" t="str">
            <v>7,38*1,9</v>
          </cell>
          <cell r="H378" t="str">
            <v>m2</v>
          </cell>
          <cell r="I378">
            <v>14.021999999999998</v>
          </cell>
          <cell r="J378">
            <v>160000</v>
          </cell>
          <cell r="L378">
            <v>2243519.9999999995</v>
          </cell>
        </row>
        <row r="379">
          <cell r="A379" t="str">
            <v>vktin86t1</v>
          </cell>
          <cell r="B379">
            <v>92</v>
          </cell>
          <cell r="D379">
            <v>86</v>
          </cell>
          <cell r="E379" t="str">
            <v>§inh M¹nh Tr­êng</v>
          </cell>
          <cell r="L379">
            <v>30803800</v>
          </cell>
        </row>
        <row r="380">
          <cell r="A380" t="str">
            <v>vktin86t2</v>
          </cell>
          <cell r="C380" t="str">
            <v>A2.1</v>
          </cell>
          <cell r="E380" t="str">
            <v>1. Nhµ ë 1 tÇng: m¸i ®æ BTCT, t­êng x©y g¹ch chØ, nÒn l¸t g¹ch hoa (th¸o dì 2,0 m gian ngoµi). H= 4,5m</v>
          </cell>
          <cell r="F380" t="str">
            <v>L2K</v>
          </cell>
          <cell r="G380" t="str">
            <v>4,7*2,0</v>
          </cell>
          <cell r="H380" t="str">
            <v>m2</v>
          </cell>
          <cell r="I380">
            <v>9.4</v>
          </cell>
          <cell r="J380">
            <v>3037000</v>
          </cell>
          <cell r="L380">
            <v>28547800</v>
          </cell>
        </row>
        <row r="381">
          <cell r="A381" t="str">
            <v>vktin86t3</v>
          </cell>
          <cell r="C381" t="str">
            <v>A11.1</v>
          </cell>
          <cell r="E381" t="str">
            <v>2. S©n bª t«ng xi m¨ng</v>
          </cell>
          <cell r="G381" t="str">
            <v>4,7*3,0</v>
          </cell>
          <cell r="H381" t="str">
            <v>m2</v>
          </cell>
          <cell r="I381">
            <v>14.100000000000001</v>
          </cell>
          <cell r="J381">
            <v>160000</v>
          </cell>
          <cell r="L381">
            <v>2256000</v>
          </cell>
        </row>
        <row r="382">
          <cell r="A382" t="str">
            <v>vktin87t1</v>
          </cell>
          <cell r="B382">
            <v>93</v>
          </cell>
          <cell r="D382">
            <v>87</v>
          </cell>
          <cell r="E382" t="str">
            <v>Tr­êng PT DT NT</v>
          </cell>
          <cell r="L382">
            <v>184029000</v>
          </cell>
        </row>
        <row r="383">
          <cell r="A383" t="str">
            <v>vktin87t2</v>
          </cell>
          <cell r="C383" t="str">
            <v>A3.t</v>
          </cell>
          <cell r="E383" t="str">
            <v>1. Nhµ bÕp: H= 2,1m</v>
          </cell>
          <cell r="F383" t="str">
            <v>3E</v>
          </cell>
          <cell r="G383" t="str">
            <v>1,65*2,5</v>
          </cell>
          <cell r="H383" t="str">
            <v>m2</v>
          </cell>
          <cell r="I383">
            <v>4.125</v>
          </cell>
          <cell r="J383">
            <v>1638000</v>
          </cell>
          <cell r="L383">
            <v>6756750</v>
          </cell>
        </row>
        <row r="384">
          <cell r="A384" t="str">
            <v>vktin87t3</v>
          </cell>
          <cell r="C384" t="str">
            <v>A3.t</v>
          </cell>
          <cell r="E384" t="str">
            <v>2. Nhµ ga ra « t«: x©y g¹ch chØ, m¸i lîp Fibro XM (th¸o dì 1/2 gian sau). H= 2,1m</v>
          </cell>
          <cell r="F384" t="str">
            <v>3E</v>
          </cell>
          <cell r="G384" t="str">
            <v>2,0*4,1</v>
          </cell>
          <cell r="H384" t="str">
            <v>m2</v>
          </cell>
          <cell r="I384">
            <v>8.1999999999999993</v>
          </cell>
          <cell r="J384">
            <v>1638000</v>
          </cell>
          <cell r="L384">
            <v>13431599.999999998</v>
          </cell>
        </row>
        <row r="385">
          <cell r="A385" t="str">
            <v>vktin87t4</v>
          </cell>
          <cell r="C385" t="str">
            <v>B19.4</v>
          </cell>
          <cell r="E385" t="str">
            <v>- Trõ m¸I lîp Fibro XM</v>
          </cell>
          <cell r="G385" t="str">
            <v>2,0*4,1</v>
          </cell>
          <cell r="H385" t="str">
            <v>m2</v>
          </cell>
          <cell r="I385">
            <v>8.1999999999999993</v>
          </cell>
          <cell r="J385">
            <v>-194000</v>
          </cell>
          <cell r="L385">
            <v>-1590799.9999999998</v>
          </cell>
        </row>
        <row r="386">
          <cell r="A386" t="str">
            <v>vktin87t5</v>
          </cell>
          <cell r="C386" t="str">
            <v>B35</v>
          </cell>
          <cell r="E386" t="str">
            <v>3. Nhµ ®Ó xe ®¹p (LQ): lîp Fibro XM, nÒn l¸ng XM</v>
          </cell>
          <cell r="G386" t="str">
            <v>2,2*21,0</v>
          </cell>
          <cell r="H386" t="str">
            <v>m2</v>
          </cell>
          <cell r="I386">
            <v>46.2</v>
          </cell>
          <cell r="J386">
            <v>138000</v>
          </cell>
          <cell r="L386">
            <v>6375600</v>
          </cell>
        </row>
        <row r="387">
          <cell r="A387" t="str">
            <v>vktin87t6</v>
          </cell>
          <cell r="C387" t="str">
            <v>A11.3</v>
          </cell>
          <cell r="E387" t="str">
            <v>+ NÒn l¸ng XM</v>
          </cell>
          <cell r="G387" t="str">
            <v>2,2*21,0</v>
          </cell>
          <cell r="H387" t="str">
            <v>m2</v>
          </cell>
          <cell r="I387">
            <v>46.2</v>
          </cell>
          <cell r="J387">
            <v>108000</v>
          </cell>
          <cell r="L387">
            <v>4989600</v>
          </cell>
        </row>
        <row r="388">
          <cell r="A388" t="str">
            <v>vktin87t7</v>
          </cell>
          <cell r="C388" t="str">
            <v>A10.2</v>
          </cell>
          <cell r="E388" t="str">
            <v>4. T­êng rµo x©y g¹ch chØ</v>
          </cell>
          <cell r="G388" t="str">
            <v>(2,5*1,45)+(2,5*123,3)</v>
          </cell>
          <cell r="H388" t="str">
            <v>m2</v>
          </cell>
          <cell r="I388">
            <v>311.875</v>
          </cell>
          <cell r="J388">
            <v>494000</v>
          </cell>
          <cell r="L388">
            <v>154066250</v>
          </cell>
        </row>
        <row r="389">
          <cell r="A389" t="str">
            <v>vktin105u1</v>
          </cell>
          <cell r="B389">
            <v>94</v>
          </cell>
          <cell r="D389">
            <v>105</v>
          </cell>
          <cell r="E389" t="str">
            <v>Hoµng C«ng UÈn</v>
          </cell>
          <cell r="L389">
            <v>15158625.5</v>
          </cell>
        </row>
        <row r="390">
          <cell r="A390" t="str">
            <v>vktin105u2</v>
          </cell>
          <cell r="C390" t="str">
            <v>A10.2</v>
          </cell>
          <cell r="E390" t="str">
            <v>1. T­êng rµo g¹ch chØ 110</v>
          </cell>
          <cell r="G390" t="str">
            <v>5,6*1,6</v>
          </cell>
          <cell r="H390" t="str">
            <v>m2</v>
          </cell>
          <cell r="I390">
            <v>8.9599999999999991</v>
          </cell>
          <cell r="J390">
            <v>494000</v>
          </cell>
          <cell r="L390">
            <v>4426240</v>
          </cell>
        </row>
        <row r="391">
          <cell r="A391" t="str">
            <v>vktin105u3</v>
          </cell>
          <cell r="C391" t="str">
            <v>A18</v>
          </cell>
          <cell r="E391" t="str">
            <v>- Trô cæng</v>
          </cell>
          <cell r="G391" t="str">
            <v>(0,33*0,33*2,5)*2</v>
          </cell>
          <cell r="H391" t="str">
            <v>m3</v>
          </cell>
          <cell r="I391">
            <v>0.5445000000000001</v>
          </cell>
          <cell r="J391">
            <v>1139000</v>
          </cell>
          <cell r="L391">
            <v>620185.50000000012</v>
          </cell>
        </row>
        <row r="392">
          <cell r="A392" t="str">
            <v>vktin105u4</v>
          </cell>
          <cell r="C392" t="str">
            <v>A10.7</v>
          </cell>
          <cell r="E392" t="str">
            <v>- C¸nh cæng thÐp tÊm hµn</v>
          </cell>
          <cell r="G392" t="str">
            <v>2,4*2,0</v>
          </cell>
          <cell r="H392" t="str">
            <v>m2</v>
          </cell>
          <cell r="I392">
            <v>4.8</v>
          </cell>
          <cell r="J392">
            <v>1114000</v>
          </cell>
          <cell r="L392">
            <v>5347200</v>
          </cell>
        </row>
        <row r="393">
          <cell r="A393" t="str">
            <v>vktin105u5</v>
          </cell>
          <cell r="C393" t="str">
            <v>A18</v>
          </cell>
          <cell r="E393" t="str">
            <v>2. BÓ ngÊm chøa n­íc th¶i x©y g¹ch chØ 110</v>
          </cell>
          <cell r="G393" t="str">
            <v>((2,0+2,0)*2*2,0+(2,0*2,0))*0,11</v>
          </cell>
          <cell r="H393" t="str">
            <v>m3</v>
          </cell>
          <cell r="I393">
            <v>2.2000000000000002</v>
          </cell>
          <cell r="J393">
            <v>1139000</v>
          </cell>
          <cell r="L393">
            <v>2505800</v>
          </cell>
        </row>
        <row r="394">
          <cell r="A394" t="str">
            <v>vktin105u6</v>
          </cell>
          <cell r="C394" t="str">
            <v>A17</v>
          </cell>
          <cell r="E394" t="str">
            <v>- N¾p BTCT</v>
          </cell>
          <cell r="G394" t="str">
            <v>2,0*2,0*0,1</v>
          </cell>
          <cell r="H394" t="str">
            <v>m2</v>
          </cell>
          <cell r="I394">
            <v>0.4</v>
          </cell>
          <cell r="J394">
            <v>188000</v>
          </cell>
          <cell r="L394">
            <v>75200</v>
          </cell>
        </row>
        <row r="395">
          <cell r="A395" t="str">
            <v>vktin105u7</v>
          </cell>
          <cell r="C395" t="str">
            <v>A11.1</v>
          </cell>
          <cell r="E395" t="str">
            <v xml:space="preserve">3. S©n bª t«ng </v>
          </cell>
          <cell r="G395" t="str">
            <v>4,55*3,0</v>
          </cell>
          <cell r="H395" t="str">
            <v>m2</v>
          </cell>
          <cell r="I395">
            <v>13.649999999999999</v>
          </cell>
          <cell r="J395">
            <v>160000</v>
          </cell>
          <cell r="L395">
            <v>2184000</v>
          </cell>
        </row>
        <row r="396">
          <cell r="A396" t="str">
            <v>vktin106c1</v>
          </cell>
          <cell r="B396">
            <v>95</v>
          </cell>
          <cell r="D396">
            <v>106</v>
          </cell>
          <cell r="E396" t="str">
            <v>NguyÔn V¨n ChiÕn</v>
          </cell>
          <cell r="L396">
            <v>16671028.4</v>
          </cell>
        </row>
        <row r="397">
          <cell r="A397" t="str">
            <v>vktin106c2</v>
          </cell>
          <cell r="C397" t="str">
            <v>A10.3</v>
          </cell>
          <cell r="E397" t="str">
            <v>1. T­êng rµo</v>
          </cell>
          <cell r="G397" t="str">
            <v>3,2*1,6</v>
          </cell>
          <cell r="H397" t="str">
            <v>m2</v>
          </cell>
          <cell r="I397">
            <v>5.120000000000001</v>
          </cell>
          <cell r="J397">
            <v>295000</v>
          </cell>
          <cell r="L397">
            <v>1510400.0000000002</v>
          </cell>
        </row>
        <row r="398">
          <cell r="A398" t="str">
            <v>vktin106c3</v>
          </cell>
          <cell r="C398" t="str">
            <v>A18</v>
          </cell>
          <cell r="E398" t="str">
            <v>- Trô cæng</v>
          </cell>
          <cell r="G398" t="str">
            <v>(0,33*0,33*2,0)*2</v>
          </cell>
          <cell r="H398" t="str">
            <v>m3</v>
          </cell>
          <cell r="I398">
            <v>0.43560000000000004</v>
          </cell>
          <cell r="J398">
            <v>1139000</v>
          </cell>
          <cell r="L398">
            <v>496148.4</v>
          </cell>
        </row>
        <row r="399">
          <cell r="A399" t="str">
            <v>vktin106c4</v>
          </cell>
          <cell r="C399" t="str">
            <v>A10.7</v>
          </cell>
          <cell r="E399" t="str">
            <v>- C¸nh cæng thÐp tÊm hµn</v>
          </cell>
          <cell r="G399" t="str">
            <v>2,4*1,8</v>
          </cell>
          <cell r="H399" t="str">
            <v>m2</v>
          </cell>
          <cell r="I399">
            <v>4.32</v>
          </cell>
          <cell r="J399">
            <v>1114000</v>
          </cell>
          <cell r="L399">
            <v>4812480</v>
          </cell>
        </row>
        <row r="400">
          <cell r="A400" t="str">
            <v>vktin106c5</v>
          </cell>
          <cell r="C400" t="str">
            <v>A9.1</v>
          </cell>
          <cell r="E400" t="str">
            <v>2. BÓ chøa n­íc th¶i (6 m3)</v>
          </cell>
          <cell r="G400">
            <v>6</v>
          </cell>
          <cell r="H400" t="str">
            <v>m3</v>
          </cell>
          <cell r="I400">
            <v>6</v>
          </cell>
          <cell r="J400">
            <v>1298000</v>
          </cell>
          <cell r="L400">
            <v>7788000</v>
          </cell>
        </row>
        <row r="401">
          <cell r="A401" t="str">
            <v>vktin106c6</v>
          </cell>
          <cell r="C401" t="str">
            <v>A11.1</v>
          </cell>
          <cell r="E401" t="str">
            <v xml:space="preserve">3. S©n bª t«ng </v>
          </cell>
          <cell r="G401" t="str">
            <v>4,3*3,0</v>
          </cell>
          <cell r="H401" t="str">
            <v>m2</v>
          </cell>
          <cell r="I401">
            <v>12.899999999999999</v>
          </cell>
          <cell r="J401">
            <v>160000</v>
          </cell>
          <cell r="L401">
            <v>2063999.9999999998</v>
          </cell>
        </row>
        <row r="402">
          <cell r="A402" t="str">
            <v>vktin107v1</v>
          </cell>
          <cell r="B402">
            <v>96</v>
          </cell>
          <cell r="D402">
            <v>107</v>
          </cell>
          <cell r="E402" t="str">
            <v>M· §×nh V©n</v>
          </cell>
          <cell r="L402">
            <v>10375800</v>
          </cell>
        </row>
        <row r="403">
          <cell r="A403" t="str">
            <v>vktin107v2</v>
          </cell>
          <cell r="C403" t="str">
            <v>A10.7</v>
          </cell>
          <cell r="E403" t="str">
            <v>1. Cæng s¾t hµn</v>
          </cell>
          <cell r="G403" t="str">
            <v>3,0*1,7</v>
          </cell>
          <cell r="H403" t="str">
            <v>m2</v>
          </cell>
          <cell r="I403">
            <v>5.0999999999999996</v>
          </cell>
          <cell r="J403">
            <v>1114000</v>
          </cell>
          <cell r="L403">
            <v>5681400</v>
          </cell>
        </row>
        <row r="404">
          <cell r="A404" t="str">
            <v>vktin107v3</v>
          </cell>
          <cell r="C404" t="str">
            <v>A18</v>
          </cell>
          <cell r="E404" t="str">
            <v>- Cét cæng x©y g¹ch chØ</v>
          </cell>
          <cell r="G404" t="str">
            <v>(0,5*0,5*2,0)*2</v>
          </cell>
          <cell r="H404" t="str">
            <v>m3</v>
          </cell>
          <cell r="I404">
            <v>1</v>
          </cell>
          <cell r="J404">
            <v>1139000</v>
          </cell>
          <cell r="L404">
            <v>1139000</v>
          </cell>
        </row>
        <row r="405">
          <cell r="A405" t="str">
            <v>vktin107v4</v>
          </cell>
          <cell r="C405" t="str">
            <v>A10.3</v>
          </cell>
          <cell r="E405" t="str">
            <v>- T­êng rµo x©y g¹ch</v>
          </cell>
          <cell r="G405" t="str">
            <v>2,2*1,8</v>
          </cell>
          <cell r="H405" t="str">
            <v>m2</v>
          </cell>
          <cell r="I405">
            <v>3.9600000000000004</v>
          </cell>
          <cell r="J405">
            <v>295000</v>
          </cell>
          <cell r="L405">
            <v>1168200.0000000002</v>
          </cell>
        </row>
        <row r="406">
          <cell r="A406" t="str">
            <v>vktin107v5</v>
          </cell>
          <cell r="C406" t="str">
            <v>A11.1</v>
          </cell>
          <cell r="E406" t="str">
            <v>2. S©n l¸t g¹ch BT</v>
          </cell>
          <cell r="G406" t="str">
            <v>3,3*3,4</v>
          </cell>
          <cell r="H406" t="str">
            <v>m2</v>
          </cell>
          <cell r="I406">
            <v>11.219999999999999</v>
          </cell>
          <cell r="J406">
            <v>160000</v>
          </cell>
          <cell r="L406">
            <v>1795199.9999999998</v>
          </cell>
        </row>
        <row r="407">
          <cell r="A407" t="str">
            <v>vktin107v6</v>
          </cell>
          <cell r="C407" t="str">
            <v>A11.1</v>
          </cell>
          <cell r="E407" t="str">
            <v>3. §­êng lªn BTXM</v>
          </cell>
          <cell r="G407" t="str">
            <v>1,0*3,7</v>
          </cell>
          <cell r="H407" t="str">
            <v>m2</v>
          </cell>
          <cell r="I407">
            <v>3.7</v>
          </cell>
          <cell r="J407">
            <v>160000</v>
          </cell>
          <cell r="L407">
            <v>592000</v>
          </cell>
        </row>
        <row r="408">
          <cell r="A408" t="str">
            <v>vktin108v1</v>
          </cell>
          <cell r="B408">
            <v>97</v>
          </cell>
          <cell r="D408">
            <v>108</v>
          </cell>
          <cell r="E408" t="str">
            <v>N«ng V¨n Vô</v>
          </cell>
          <cell r="L408">
            <v>1747200</v>
          </cell>
        </row>
        <row r="409">
          <cell r="A409" t="str">
            <v>vktin108v2</v>
          </cell>
          <cell r="C409" t="str">
            <v>A11.1</v>
          </cell>
          <cell r="E409" t="str">
            <v xml:space="preserve"> S©n bª t«ng </v>
          </cell>
          <cell r="G409" t="str">
            <v>2,4*4,55</v>
          </cell>
          <cell r="H409" t="str">
            <v>m2</v>
          </cell>
          <cell r="I409">
            <v>10.92</v>
          </cell>
          <cell r="J409">
            <v>160000</v>
          </cell>
          <cell r="L409">
            <v>1747200</v>
          </cell>
        </row>
        <row r="410">
          <cell r="A410" t="str">
            <v>vktin128t1</v>
          </cell>
          <cell r="B410">
            <v>98</v>
          </cell>
          <cell r="D410">
            <v>128</v>
          </cell>
          <cell r="E410" t="str">
            <v>Vò Minh TuyÕt</v>
          </cell>
          <cell r="L410">
            <v>7663720</v>
          </cell>
        </row>
        <row r="411">
          <cell r="A411" t="str">
            <v>vktin128t2</v>
          </cell>
          <cell r="C411" t="str">
            <v>A10.7</v>
          </cell>
          <cell r="E411" t="str">
            <v>1. Cæng s¾t</v>
          </cell>
          <cell r="G411" t="str">
            <v>2,0*2,4</v>
          </cell>
          <cell r="H411" t="str">
            <v>m2</v>
          </cell>
          <cell r="I411">
            <v>4.8</v>
          </cell>
          <cell r="J411">
            <v>1114000</v>
          </cell>
          <cell r="L411">
            <v>5347200</v>
          </cell>
        </row>
        <row r="412">
          <cell r="A412" t="str">
            <v>vktin128t3</v>
          </cell>
          <cell r="C412" t="str">
            <v>A18</v>
          </cell>
          <cell r="E412" t="str">
            <v>- Trô cæng</v>
          </cell>
          <cell r="G412" t="str">
            <v>(0,3*0,3*2,0)+(0,5*0,5*2,0)</v>
          </cell>
          <cell r="H412" t="str">
            <v>m3</v>
          </cell>
          <cell r="I412">
            <v>0.67999999999999994</v>
          </cell>
          <cell r="J412">
            <v>1139000</v>
          </cell>
          <cell r="L412">
            <v>774519.99999999988</v>
          </cell>
        </row>
        <row r="413">
          <cell r="A413" t="str">
            <v>vktin128t4</v>
          </cell>
          <cell r="C413" t="str">
            <v>A10.3</v>
          </cell>
          <cell r="E413" t="str">
            <v>- T­êng rµo</v>
          </cell>
          <cell r="G413" t="str">
            <v>(1,0*1,9)+(1,0*1,7)</v>
          </cell>
          <cell r="H413" t="str">
            <v>m2</v>
          </cell>
          <cell r="I413">
            <v>3.5999999999999996</v>
          </cell>
          <cell r="J413">
            <v>295000</v>
          </cell>
          <cell r="L413">
            <v>1062000</v>
          </cell>
        </row>
        <row r="414">
          <cell r="A414" t="str">
            <v>vktin128t5</v>
          </cell>
          <cell r="C414" t="str">
            <v>A11.1</v>
          </cell>
          <cell r="E414" t="str">
            <v xml:space="preserve">2. S©n bª t«ng </v>
          </cell>
          <cell r="G414" t="str">
            <v>1,0*3,0</v>
          </cell>
          <cell r="H414" t="str">
            <v>m2</v>
          </cell>
          <cell r="I414">
            <v>3</v>
          </cell>
          <cell r="J414">
            <v>160000</v>
          </cell>
          <cell r="L414">
            <v>480000</v>
          </cell>
        </row>
        <row r="415">
          <cell r="A415" t="str">
            <v>vktin130n1</v>
          </cell>
          <cell r="B415">
            <v>99</v>
          </cell>
          <cell r="D415">
            <v>130</v>
          </cell>
          <cell r="E415" t="str">
            <v>Long Ngäc Nam</v>
          </cell>
          <cell r="L415">
            <v>3866925</v>
          </cell>
        </row>
        <row r="416">
          <cell r="A416" t="str">
            <v>vktin130n2</v>
          </cell>
          <cell r="C416" t="str">
            <v>A10.3</v>
          </cell>
          <cell r="E416" t="str">
            <v>1. T­êng rµo</v>
          </cell>
          <cell r="G416" t="str">
            <v>2,9*1,35</v>
          </cell>
          <cell r="H416" t="str">
            <v>m2</v>
          </cell>
          <cell r="I416">
            <v>3.915</v>
          </cell>
          <cell r="J416">
            <v>295000</v>
          </cell>
          <cell r="L416">
            <v>1154925</v>
          </cell>
        </row>
        <row r="417">
          <cell r="A417" t="str">
            <v>vktin130n3</v>
          </cell>
          <cell r="C417" t="str">
            <v>A11.1</v>
          </cell>
          <cell r="E417" t="str">
            <v xml:space="preserve">2. S©n bª t«ng </v>
          </cell>
          <cell r="G417" t="str">
            <v>6,78*2,5</v>
          </cell>
          <cell r="H417" t="str">
            <v>m2</v>
          </cell>
          <cell r="I417">
            <v>16.95</v>
          </cell>
          <cell r="J417">
            <v>160000</v>
          </cell>
          <cell r="L417">
            <v>2712000</v>
          </cell>
        </row>
        <row r="418">
          <cell r="A418" t="str">
            <v>vktin131t1</v>
          </cell>
          <cell r="B418">
            <v>100</v>
          </cell>
          <cell r="D418">
            <v>131</v>
          </cell>
          <cell r="E418" t="str">
            <v>§inh Quang ThiÕt</v>
          </cell>
          <cell r="L418">
            <v>2774462.5</v>
          </cell>
        </row>
        <row r="419">
          <cell r="A419" t="str">
            <v>vktin131t2</v>
          </cell>
          <cell r="C419" t="str">
            <v>A18</v>
          </cell>
          <cell r="E419" t="str">
            <v>1. Trô cæng</v>
          </cell>
          <cell r="G419" t="str">
            <v>(0,25*0,25*1,5)*2</v>
          </cell>
          <cell r="H419" t="str">
            <v>m3</v>
          </cell>
          <cell r="I419">
            <v>0.1875</v>
          </cell>
          <cell r="J419">
            <v>1139000</v>
          </cell>
          <cell r="L419">
            <v>213562.5</v>
          </cell>
        </row>
        <row r="420">
          <cell r="A420" t="str">
            <v>vktin131t3</v>
          </cell>
          <cell r="C420" t="str">
            <v>A10.3</v>
          </cell>
          <cell r="E420" t="str">
            <v>- T­êng rµo</v>
          </cell>
          <cell r="G420" t="str">
            <v>2,0*1,55</v>
          </cell>
          <cell r="H420" t="str">
            <v>m2</v>
          </cell>
          <cell r="I420">
            <v>3.1</v>
          </cell>
          <cell r="J420">
            <v>295000</v>
          </cell>
          <cell r="L420">
            <v>914500</v>
          </cell>
        </row>
        <row r="421">
          <cell r="A421" t="str">
            <v>vktin131t4</v>
          </cell>
          <cell r="C421" t="str">
            <v>A11.1</v>
          </cell>
          <cell r="E421" t="str">
            <v xml:space="preserve">2. S©n bª t«ng </v>
          </cell>
          <cell r="G421" t="str">
            <v>3,43*3,0</v>
          </cell>
          <cell r="H421" t="str">
            <v>m2</v>
          </cell>
          <cell r="I421">
            <v>10.290000000000001</v>
          </cell>
          <cell r="J421">
            <v>160000</v>
          </cell>
          <cell r="L421">
            <v>1646400.0000000002</v>
          </cell>
        </row>
        <row r="422">
          <cell r="A422" t="str">
            <v>vktin132h1</v>
          </cell>
          <cell r="B422">
            <v>101</v>
          </cell>
          <cell r="D422">
            <v>132</v>
          </cell>
          <cell r="E422" t="str">
            <v>Hoµng Thanh H¶o</v>
          </cell>
          <cell r="L422">
            <v>3240000</v>
          </cell>
        </row>
        <row r="423">
          <cell r="A423" t="str">
            <v>vktin132h2</v>
          </cell>
          <cell r="C423" t="str">
            <v>A11.1</v>
          </cell>
          <cell r="E423" t="str">
            <v xml:space="preserve"> S©n l¸t g¹ch bª t«ng</v>
          </cell>
          <cell r="G423" t="str">
            <v>6,75*3</v>
          </cell>
          <cell r="H423" t="str">
            <v>m2</v>
          </cell>
          <cell r="I423">
            <v>20.25</v>
          </cell>
          <cell r="J423">
            <v>160000</v>
          </cell>
          <cell r="L423">
            <v>3240000</v>
          </cell>
        </row>
        <row r="424">
          <cell r="A424" t="str">
            <v>vktin133k1</v>
          </cell>
          <cell r="B424">
            <v>102</v>
          </cell>
          <cell r="D424">
            <v>133</v>
          </cell>
          <cell r="E424" t="str">
            <v>Hoµng V¨n KÐc</v>
          </cell>
          <cell r="L424">
            <v>2065102.25</v>
          </cell>
        </row>
        <row r="425">
          <cell r="A425" t="str">
            <v>vktin133k2</v>
          </cell>
          <cell r="C425" t="str">
            <v>A18</v>
          </cell>
          <cell r="E425" t="str">
            <v>1. Trô cæng</v>
          </cell>
          <cell r="G425" t="str">
            <v>0,35*0,35*1,9</v>
          </cell>
          <cell r="H425" t="str">
            <v>m3</v>
          </cell>
          <cell r="I425">
            <v>0.23274999999999996</v>
          </cell>
          <cell r="J425">
            <v>1139000</v>
          </cell>
          <cell r="L425">
            <v>265102.24999999994</v>
          </cell>
        </row>
        <row r="426">
          <cell r="A426" t="str">
            <v>vktin133k3</v>
          </cell>
          <cell r="C426" t="str">
            <v>A11.1</v>
          </cell>
          <cell r="E426" t="str">
            <v xml:space="preserve">2. S©n bª t«ng </v>
          </cell>
          <cell r="G426" t="str">
            <v>3,75*3,0</v>
          </cell>
          <cell r="H426" t="str">
            <v>m2</v>
          </cell>
          <cell r="I426">
            <v>11.25</v>
          </cell>
          <cell r="J426">
            <v>160000</v>
          </cell>
          <cell r="L426">
            <v>1800000</v>
          </cell>
        </row>
        <row r="427">
          <cell r="A427" t="str">
            <v>vktin134h1</v>
          </cell>
          <cell r="B427">
            <v>103</v>
          </cell>
          <cell r="D427">
            <v>134</v>
          </cell>
          <cell r="E427" t="str">
            <v>Bïi ThÞ Hång</v>
          </cell>
          <cell r="L427">
            <v>3278067.75</v>
          </cell>
        </row>
        <row r="428">
          <cell r="A428" t="str">
            <v>vktin134h2</v>
          </cell>
          <cell r="C428" t="str">
            <v>A10.3</v>
          </cell>
          <cell r="E428" t="str">
            <v>1. T­êng rµo</v>
          </cell>
          <cell r="G428" t="str">
            <v>1,75*1,5</v>
          </cell>
          <cell r="H428" t="str">
            <v>m2</v>
          </cell>
          <cell r="I428">
            <v>2.625</v>
          </cell>
          <cell r="J428">
            <v>295000</v>
          </cell>
          <cell r="L428">
            <v>774375</v>
          </cell>
        </row>
        <row r="429">
          <cell r="A429" t="str">
            <v>vktin134h3</v>
          </cell>
          <cell r="C429" t="str">
            <v>A18</v>
          </cell>
          <cell r="E429" t="str">
            <v>- Trô cæng</v>
          </cell>
          <cell r="G429" t="str">
            <v>0,33*0,33*2,5</v>
          </cell>
          <cell r="H429" t="str">
            <v>m3</v>
          </cell>
          <cell r="I429">
            <v>0.27225000000000005</v>
          </cell>
          <cell r="J429">
            <v>1139000</v>
          </cell>
          <cell r="L429">
            <v>310092.75000000006</v>
          </cell>
        </row>
        <row r="430">
          <cell r="A430" t="str">
            <v>vktin134h4</v>
          </cell>
          <cell r="C430" t="str">
            <v>A11.1</v>
          </cell>
          <cell r="E430" t="str">
            <v xml:space="preserve">2. S©n bª t«ng </v>
          </cell>
          <cell r="G430" t="str">
            <v>3,0*4,57</v>
          </cell>
          <cell r="H430" t="str">
            <v>m2</v>
          </cell>
          <cell r="I430">
            <v>13.71</v>
          </cell>
          <cell r="J430">
            <v>160000</v>
          </cell>
          <cell r="L430">
            <v>2193600</v>
          </cell>
        </row>
        <row r="431">
          <cell r="A431" t="str">
            <v>vktin135l1</v>
          </cell>
          <cell r="B431">
            <v>104</v>
          </cell>
          <cell r="D431">
            <v>135</v>
          </cell>
          <cell r="E431" t="str">
            <v>NguyÔn V¨n LuËt</v>
          </cell>
          <cell r="L431">
            <v>5549985.709999999</v>
          </cell>
        </row>
        <row r="432">
          <cell r="A432" t="str">
            <v>vktin135l2</v>
          </cell>
          <cell r="C432" t="str">
            <v>A10.4</v>
          </cell>
          <cell r="E432" t="str">
            <v>1. T­êng rµo s¾t</v>
          </cell>
          <cell r="G432" t="str">
            <v>3,25*1,7</v>
          </cell>
          <cell r="H432" t="str">
            <v>m2</v>
          </cell>
          <cell r="I432">
            <v>5.5249999999999995</v>
          </cell>
          <cell r="J432">
            <v>570000</v>
          </cell>
          <cell r="L432">
            <v>3149249.9999999995</v>
          </cell>
        </row>
        <row r="433">
          <cell r="A433" t="str">
            <v>vktin135l3</v>
          </cell>
          <cell r="C433" t="str">
            <v>A18</v>
          </cell>
          <cell r="E433" t="str">
            <v>- Trô cæng (+ trô t­êng rµo)</v>
          </cell>
          <cell r="G433" t="str">
            <v>(0,33*0,33*1,7)*3
+(0,35*0,35*2,3)*2</v>
          </cell>
          <cell r="H433" t="str">
            <v>m3</v>
          </cell>
          <cell r="I433">
            <v>1.1188899999999999</v>
          </cell>
          <cell r="J433">
            <v>1139000</v>
          </cell>
          <cell r="L433">
            <v>1274415.71</v>
          </cell>
        </row>
        <row r="434">
          <cell r="A434" t="str">
            <v>vktin135l4</v>
          </cell>
          <cell r="C434" t="str">
            <v>A10.2</v>
          </cell>
          <cell r="E434" t="str">
            <v>2. Ch©n t­êng rµo x©y g¹ch chØ</v>
          </cell>
          <cell r="G434" t="str">
            <v>7,6*0,3</v>
          </cell>
          <cell r="H434" t="str">
            <v>m2</v>
          </cell>
          <cell r="I434">
            <v>2.2799999999999998</v>
          </cell>
          <cell r="J434">
            <v>494000</v>
          </cell>
          <cell r="L434">
            <v>1126320</v>
          </cell>
        </row>
        <row r="435">
          <cell r="A435" t="str">
            <v>vktin136b1</v>
          </cell>
          <cell r="B435">
            <v>105</v>
          </cell>
          <cell r="D435">
            <v>136</v>
          </cell>
          <cell r="E435" t="str">
            <v>H¶i A Beo</v>
          </cell>
          <cell r="L435">
            <v>14380880</v>
          </cell>
        </row>
        <row r="436">
          <cell r="A436" t="str">
            <v>vktin136b2</v>
          </cell>
          <cell r="C436" t="str">
            <v>A6</v>
          </cell>
          <cell r="E436" t="str">
            <v>1. Nhµ lÒu qu¸n</v>
          </cell>
          <cell r="G436" t="str">
            <v>10,2*2,6</v>
          </cell>
          <cell r="H436" t="str">
            <v>m2</v>
          </cell>
          <cell r="I436">
            <v>26.52</v>
          </cell>
          <cell r="J436">
            <v>494000</v>
          </cell>
          <cell r="L436">
            <v>13100880</v>
          </cell>
        </row>
        <row r="437">
          <cell r="A437" t="str">
            <v>vktin136b3</v>
          </cell>
          <cell r="C437" t="str">
            <v>A11.1</v>
          </cell>
          <cell r="E437" t="str">
            <v xml:space="preserve">2. S©n bª t«ng </v>
          </cell>
          <cell r="G437" t="str">
            <v>5,0*1,6</v>
          </cell>
          <cell r="H437" t="str">
            <v>m2</v>
          </cell>
          <cell r="I437">
            <v>8</v>
          </cell>
          <cell r="J437">
            <v>160000</v>
          </cell>
          <cell r="L437">
            <v>1280000</v>
          </cell>
        </row>
        <row r="438">
          <cell r="A438" t="str">
            <v>vktin137h1</v>
          </cell>
          <cell r="B438">
            <v>106</v>
          </cell>
          <cell r="D438">
            <v>137</v>
          </cell>
          <cell r="E438" t="str">
            <v>Ph¹m Quang Hîp</v>
          </cell>
          <cell r="L438">
            <v>2560934.4</v>
          </cell>
        </row>
        <row r="439">
          <cell r="A439" t="str">
            <v>vktin137h2</v>
          </cell>
          <cell r="C439" t="str">
            <v>A18</v>
          </cell>
          <cell r="E439" t="str">
            <v>1. Hè ga</v>
          </cell>
          <cell r="G439" t="str">
            <v>((1,2+1,2)*2*1,5+(1,2*1,2))*0,11</v>
          </cell>
          <cell r="H439" t="str">
            <v>m2</v>
          </cell>
          <cell r="I439">
            <v>0.95039999999999991</v>
          </cell>
          <cell r="J439">
            <v>188000</v>
          </cell>
          <cell r="L439">
            <v>178675.19999999998</v>
          </cell>
        </row>
        <row r="440">
          <cell r="A440" t="str">
            <v>vktin137h3</v>
          </cell>
          <cell r="C440" t="str">
            <v>A17</v>
          </cell>
          <cell r="E440" t="str">
            <v>- N¾p BTCT</v>
          </cell>
          <cell r="G440" t="str">
            <v>1,2*1,2*0,06</v>
          </cell>
          <cell r="H440" t="str">
            <v>m3</v>
          </cell>
          <cell r="I440">
            <v>8.6399999999999991E-2</v>
          </cell>
          <cell r="J440">
            <v>3128000</v>
          </cell>
          <cell r="L440">
            <v>270259.19999999995</v>
          </cell>
        </row>
        <row r="441">
          <cell r="A441" t="str">
            <v>vktin137h4</v>
          </cell>
          <cell r="C441" t="str">
            <v>A11.1</v>
          </cell>
          <cell r="E441" t="str">
            <v xml:space="preserve">2. S©n bª t«ng </v>
          </cell>
          <cell r="G441" t="str">
            <v>4,4*3,0</v>
          </cell>
          <cell r="H441" t="str">
            <v>m2</v>
          </cell>
          <cell r="I441">
            <v>13.200000000000001</v>
          </cell>
          <cell r="J441">
            <v>160000</v>
          </cell>
          <cell r="L441">
            <v>2112000</v>
          </cell>
        </row>
        <row r="442">
          <cell r="A442" t="str">
            <v>vktin138h1</v>
          </cell>
          <cell r="B442">
            <v>107</v>
          </cell>
          <cell r="D442">
            <v>138</v>
          </cell>
          <cell r="E442" t="str">
            <v>NguyÔn ThÞ H­êng</v>
          </cell>
          <cell r="L442">
            <v>2237829</v>
          </cell>
        </row>
        <row r="443">
          <cell r="A443" t="str">
            <v>vktin138h2</v>
          </cell>
          <cell r="C443" t="str">
            <v>A18</v>
          </cell>
          <cell r="E443" t="str">
            <v>- Trô cæng</v>
          </cell>
          <cell r="G443" t="str">
            <v>0,3*0,3*1,65</v>
          </cell>
          <cell r="H443" t="str">
            <v>m3</v>
          </cell>
          <cell r="I443">
            <v>0.14849999999999999</v>
          </cell>
          <cell r="J443">
            <v>1139000</v>
          </cell>
          <cell r="L443">
            <v>169141.5</v>
          </cell>
        </row>
        <row r="444">
          <cell r="A444" t="str">
            <v>vktin138h3</v>
          </cell>
          <cell r="C444" t="str">
            <v>A10.3</v>
          </cell>
          <cell r="E444" t="str">
            <v>- T­êng rµo</v>
          </cell>
          <cell r="G444" t="str">
            <v>4,25*1,65</v>
          </cell>
          <cell r="H444" t="str">
            <v>m2</v>
          </cell>
          <cell r="I444">
            <v>7.0124999999999993</v>
          </cell>
          <cell r="J444">
            <v>295000</v>
          </cell>
          <cell r="L444">
            <v>2068687.4999999998</v>
          </cell>
        </row>
        <row r="445">
          <cell r="A445" t="str">
            <v>vktin139c1</v>
          </cell>
          <cell r="B445">
            <v>108</v>
          </cell>
          <cell r="D445">
            <v>139</v>
          </cell>
          <cell r="E445" t="str">
            <v>Hoµng V¨n C­êng</v>
          </cell>
          <cell r="L445">
            <v>7208000</v>
          </cell>
        </row>
        <row r="446">
          <cell r="A446" t="str">
            <v>vktin139c2</v>
          </cell>
          <cell r="C446" t="str">
            <v>B11.1</v>
          </cell>
          <cell r="E446" t="str">
            <v>1. M¸i lîp t«n, khung cét thÐp</v>
          </cell>
          <cell r="G446" t="str">
            <v>4,25*3,0</v>
          </cell>
          <cell r="H446" t="str">
            <v>m2</v>
          </cell>
          <cell r="I446">
            <v>12.75</v>
          </cell>
          <cell r="J446">
            <v>432000</v>
          </cell>
          <cell r="L446">
            <v>5508000</v>
          </cell>
        </row>
        <row r="447">
          <cell r="A447" t="str">
            <v>vktin139c3</v>
          </cell>
          <cell r="C447" t="str">
            <v>A11.1</v>
          </cell>
          <cell r="E447" t="str">
            <v xml:space="preserve">2. S©n bª t«ng </v>
          </cell>
          <cell r="G447" t="str">
            <v>4,25*2,5</v>
          </cell>
          <cell r="H447" t="str">
            <v>m2</v>
          </cell>
          <cell r="I447">
            <v>10.625</v>
          </cell>
          <cell r="J447">
            <v>160000</v>
          </cell>
          <cell r="L447">
            <v>1700000</v>
          </cell>
        </row>
        <row r="448">
          <cell r="A448" t="str">
            <v>vktin140p1</v>
          </cell>
          <cell r="B448">
            <v>109</v>
          </cell>
          <cell r="D448">
            <v>140</v>
          </cell>
          <cell r="E448" t="str">
            <v>NguyÔn ThÞ Hång Phóc</v>
          </cell>
          <cell r="L448">
            <v>12095748.4</v>
          </cell>
        </row>
        <row r="449">
          <cell r="A449" t="str">
            <v>vktin140p2</v>
          </cell>
          <cell r="C449" t="str">
            <v>B35</v>
          </cell>
          <cell r="E449" t="str">
            <v>1. M¸i lîp Fibro XM</v>
          </cell>
          <cell r="G449" t="str">
            <v>2,5*3,2</v>
          </cell>
          <cell r="H449" t="str">
            <v>m2</v>
          </cell>
          <cell r="I449">
            <v>8</v>
          </cell>
          <cell r="J449">
            <v>138000</v>
          </cell>
          <cell r="L449">
            <v>1104000</v>
          </cell>
        </row>
        <row r="450">
          <cell r="A450" t="str">
            <v>vktin140p3</v>
          </cell>
          <cell r="C450" t="str">
            <v>A10.2</v>
          </cell>
          <cell r="E450" t="str">
            <v>- T­êng rµo g¹ch chØ</v>
          </cell>
          <cell r="G450" t="str">
            <v>2,6*2,0</v>
          </cell>
          <cell r="H450" t="str">
            <v>m2</v>
          </cell>
          <cell r="I450">
            <v>5.2</v>
          </cell>
          <cell r="J450">
            <v>494000</v>
          </cell>
          <cell r="L450">
            <v>2568800</v>
          </cell>
        </row>
        <row r="451">
          <cell r="A451" t="str">
            <v>vktin140p4</v>
          </cell>
          <cell r="C451" t="str">
            <v>A18</v>
          </cell>
          <cell r="E451" t="str">
            <v>- Trô t­êng</v>
          </cell>
          <cell r="G451" t="str">
            <v>(0,33*0,33*2,0)*2</v>
          </cell>
          <cell r="H451" t="str">
            <v>m3</v>
          </cell>
          <cell r="I451">
            <v>0.43560000000000004</v>
          </cell>
          <cell r="J451">
            <v>1139000</v>
          </cell>
          <cell r="L451">
            <v>496148.4</v>
          </cell>
        </row>
        <row r="452">
          <cell r="A452" t="str">
            <v>vktin140p5</v>
          </cell>
          <cell r="C452" t="str">
            <v>A10.7</v>
          </cell>
          <cell r="E452" t="str">
            <v>- C¸nh cæng thÐp hµn</v>
          </cell>
          <cell r="G452" t="str">
            <v>2,1*2,0</v>
          </cell>
          <cell r="H452" t="str">
            <v>m2</v>
          </cell>
          <cell r="I452">
            <v>4.2</v>
          </cell>
          <cell r="J452">
            <v>1114000</v>
          </cell>
          <cell r="L452">
            <v>4678800</v>
          </cell>
        </row>
        <row r="453">
          <cell r="A453" t="str">
            <v>vktin140p6</v>
          </cell>
          <cell r="C453" t="str">
            <v>A11.1</v>
          </cell>
          <cell r="E453" t="str">
            <v xml:space="preserve">2. S©n bª t«ng </v>
          </cell>
          <cell r="G453" t="str">
            <v>3,5*5,8</v>
          </cell>
          <cell r="H453" t="str">
            <v>m2</v>
          </cell>
          <cell r="I453">
            <v>20.3</v>
          </cell>
          <cell r="J453">
            <v>160000</v>
          </cell>
          <cell r="L453">
            <v>3248000</v>
          </cell>
        </row>
        <row r="454">
          <cell r="A454" t="str">
            <v>vktin141v1</v>
          </cell>
          <cell r="B454">
            <v>110</v>
          </cell>
          <cell r="D454">
            <v>141</v>
          </cell>
          <cell r="E454" t="str">
            <v>Vi T­êng V©n</v>
          </cell>
          <cell r="L454">
            <v>11223988.399999999</v>
          </cell>
        </row>
        <row r="455">
          <cell r="A455" t="str">
            <v>vktin141v2</v>
          </cell>
          <cell r="C455" t="str">
            <v>A10.4</v>
          </cell>
          <cell r="E455" t="str">
            <v>1. T­êng rµo hoa s¾t (1,0m2)</v>
          </cell>
          <cell r="G455">
            <v>1</v>
          </cell>
          <cell r="H455" t="str">
            <v>m2</v>
          </cell>
          <cell r="I455">
            <v>1</v>
          </cell>
          <cell r="J455">
            <v>570000</v>
          </cell>
          <cell r="L455">
            <v>570000</v>
          </cell>
        </row>
        <row r="456">
          <cell r="A456" t="str">
            <v>vktin141v3</v>
          </cell>
          <cell r="C456" t="str">
            <v>A10.2</v>
          </cell>
          <cell r="E456" t="str">
            <v>- T­êng rµo g¹ch chØ</v>
          </cell>
          <cell r="G456" t="str">
            <v>(4,6*1,6)-1,0</v>
          </cell>
          <cell r="H456" t="str">
            <v>m2</v>
          </cell>
          <cell r="I456">
            <v>6.3599999999999994</v>
          </cell>
          <cell r="J456">
            <v>494000</v>
          </cell>
          <cell r="L456">
            <v>3141839.9999999995</v>
          </cell>
        </row>
        <row r="457">
          <cell r="A457" t="str">
            <v>vktin141v4</v>
          </cell>
          <cell r="C457" t="str">
            <v>A18</v>
          </cell>
          <cell r="E457" t="str">
            <v>- Trô cæng</v>
          </cell>
          <cell r="G457" t="str">
            <v>(0,33*0,33*2,0)*2</v>
          </cell>
          <cell r="H457" t="str">
            <v>m3</v>
          </cell>
          <cell r="I457">
            <v>0.43560000000000004</v>
          </cell>
          <cell r="J457">
            <v>1139000</v>
          </cell>
          <cell r="L457">
            <v>496148.4</v>
          </cell>
        </row>
        <row r="458">
          <cell r="A458" t="str">
            <v>vktin141v5</v>
          </cell>
          <cell r="C458" t="str">
            <v>A10.7</v>
          </cell>
          <cell r="E458" t="str">
            <v>- C¸nh cæng thÐp hµn</v>
          </cell>
          <cell r="G458" t="str">
            <v>2,0*2,0</v>
          </cell>
          <cell r="H458" t="str">
            <v>m2</v>
          </cell>
          <cell r="I458">
            <v>4</v>
          </cell>
          <cell r="J458">
            <v>1114000</v>
          </cell>
          <cell r="L458">
            <v>4456000</v>
          </cell>
        </row>
        <row r="459">
          <cell r="A459" t="str">
            <v>vktin141v6</v>
          </cell>
          <cell r="C459" t="str">
            <v>A11.1</v>
          </cell>
          <cell r="E459" t="str">
            <v xml:space="preserve">2. S©n bª t«ng </v>
          </cell>
          <cell r="G459" t="str">
            <v>3,2*5,0</v>
          </cell>
          <cell r="H459" t="str">
            <v>m2</v>
          </cell>
          <cell r="I459">
            <v>16</v>
          </cell>
          <cell r="J459">
            <v>160000</v>
          </cell>
          <cell r="L459">
            <v>2560000</v>
          </cell>
        </row>
        <row r="460">
          <cell r="A460" t="str">
            <v>vktin142g1</v>
          </cell>
          <cell r="B460">
            <v>111</v>
          </cell>
          <cell r="D460">
            <v>142</v>
          </cell>
          <cell r="E460" t="str">
            <v>NguyÔn Tr­êng Giang</v>
          </cell>
          <cell r="L460">
            <v>2080000</v>
          </cell>
        </row>
        <row r="461">
          <cell r="A461" t="str">
            <v>vktin142g2</v>
          </cell>
          <cell r="C461" t="str">
            <v>A11.1</v>
          </cell>
          <cell r="E461" t="str">
            <v xml:space="preserve"> S©n bª t«ng </v>
          </cell>
          <cell r="G461" t="str">
            <v>3,25*4,0</v>
          </cell>
          <cell r="H461" t="str">
            <v>m2</v>
          </cell>
          <cell r="I461">
            <v>13</v>
          </cell>
          <cell r="J461">
            <v>160000</v>
          </cell>
          <cell r="L461">
            <v>2080000</v>
          </cell>
        </row>
        <row r="462">
          <cell r="A462" t="str">
            <v>vktin143t1</v>
          </cell>
          <cell r="B462">
            <v>112</v>
          </cell>
          <cell r="D462">
            <v>143</v>
          </cell>
          <cell r="E462" t="str">
            <v>Ph¹m V¨n Th¹nh</v>
          </cell>
          <cell r="L462">
            <v>15909328.35</v>
          </cell>
        </row>
        <row r="463">
          <cell r="A463" t="str">
            <v>vktin143t2</v>
          </cell>
          <cell r="C463" t="str">
            <v>B35</v>
          </cell>
          <cell r="E463" t="str">
            <v>1. M¸i lîp Fibro XM</v>
          </cell>
          <cell r="G463" t="str">
            <v>7,15*2,3</v>
          </cell>
          <cell r="H463" t="str">
            <v>m2</v>
          </cell>
          <cell r="I463">
            <v>16.445</v>
          </cell>
          <cell r="J463">
            <v>138000</v>
          </cell>
          <cell r="L463">
            <v>2269410</v>
          </cell>
        </row>
        <row r="464">
          <cell r="A464" t="str">
            <v>vktin143t3</v>
          </cell>
          <cell r="C464" t="str">
            <v>A10.3</v>
          </cell>
          <cell r="E464" t="str">
            <v>- T­êng rµo g¹ch pa panh</v>
          </cell>
          <cell r="G464" t="str">
            <v>5,6*2,13</v>
          </cell>
          <cell r="H464" t="str">
            <v>m2</v>
          </cell>
          <cell r="I464">
            <v>11.927999999999999</v>
          </cell>
          <cell r="J464">
            <v>295000</v>
          </cell>
          <cell r="L464">
            <v>3518759.9999999995</v>
          </cell>
        </row>
        <row r="465">
          <cell r="A465" t="str">
            <v>vktin143t4</v>
          </cell>
          <cell r="C465" t="str">
            <v>A18</v>
          </cell>
          <cell r="E465" t="str">
            <v>- Trô t­êng</v>
          </cell>
          <cell r="G465" t="str">
            <v>(0,45*0,45*2,13)*2</v>
          </cell>
          <cell r="H465" t="str">
            <v>m3</v>
          </cell>
          <cell r="I465">
            <v>0.86265000000000003</v>
          </cell>
          <cell r="J465">
            <v>1139000</v>
          </cell>
          <cell r="L465">
            <v>982558.35</v>
          </cell>
        </row>
        <row r="466">
          <cell r="A466" t="str">
            <v>vktin143t5</v>
          </cell>
          <cell r="C466" t="str">
            <v>A10.7</v>
          </cell>
          <cell r="E466" t="str">
            <v>- C¸nh cæng thÐp hµn</v>
          </cell>
          <cell r="G466" t="str">
            <v>3,6*2,0</v>
          </cell>
          <cell r="H466" t="str">
            <v>m3</v>
          </cell>
          <cell r="I466">
            <v>7.2</v>
          </cell>
          <cell r="J466">
            <v>1114000</v>
          </cell>
          <cell r="L466">
            <v>8020800</v>
          </cell>
        </row>
        <row r="467">
          <cell r="A467" t="str">
            <v>vktin143t6</v>
          </cell>
          <cell r="C467" t="str">
            <v>A11.3</v>
          </cell>
          <cell r="E467" t="str">
            <v>2. S©n l¸ng v÷a XM</v>
          </cell>
          <cell r="G467" t="str">
            <v>6,9*1,5</v>
          </cell>
          <cell r="H467" t="str">
            <v>m2</v>
          </cell>
          <cell r="I467">
            <v>10.350000000000001</v>
          </cell>
          <cell r="J467">
            <v>108000</v>
          </cell>
          <cell r="L467">
            <v>1117800.0000000002</v>
          </cell>
        </row>
        <row r="468">
          <cell r="A468" t="str">
            <v>vktin144v1</v>
          </cell>
          <cell r="B468">
            <v>113</v>
          </cell>
          <cell r="D468">
            <v>144</v>
          </cell>
          <cell r="E468" t="str">
            <v>NguyÔn Thanh V©n</v>
          </cell>
          <cell r="L468">
            <v>11274845.300000001</v>
          </cell>
        </row>
        <row r="469">
          <cell r="A469" t="str">
            <v>vktin144v2</v>
          </cell>
          <cell r="C469" t="str">
            <v>A10.2</v>
          </cell>
          <cell r="E469" t="str">
            <v>1. T­êng rµo g¹ch chØ</v>
          </cell>
          <cell r="G469" t="str">
            <v>3,2*1,5</v>
          </cell>
          <cell r="H469" t="str">
            <v>m2</v>
          </cell>
          <cell r="I469">
            <v>4.8000000000000007</v>
          </cell>
          <cell r="J469">
            <v>494000</v>
          </cell>
          <cell r="L469">
            <v>2371200.0000000005</v>
          </cell>
        </row>
        <row r="470">
          <cell r="A470" t="str">
            <v>vktin144v3</v>
          </cell>
          <cell r="C470" t="str">
            <v>A18</v>
          </cell>
          <cell r="E470" t="str">
            <v>- Trô cæng</v>
          </cell>
          <cell r="G470" t="str">
            <v>(0,45*0,33*1,6)*2</v>
          </cell>
          <cell r="H470" t="str">
            <v>m3</v>
          </cell>
          <cell r="I470">
            <v>0.47520000000000007</v>
          </cell>
          <cell r="J470">
            <v>1139000</v>
          </cell>
          <cell r="L470">
            <v>541252.80000000005</v>
          </cell>
        </row>
        <row r="471">
          <cell r="A471" t="str">
            <v>vktin144v4</v>
          </cell>
          <cell r="C471" t="str">
            <v>A10.3</v>
          </cell>
          <cell r="E471" t="str">
            <v>- T­êng rµo</v>
          </cell>
          <cell r="G471" t="str">
            <v>1,65*2,15</v>
          </cell>
          <cell r="H471" t="str">
            <v>m2</v>
          </cell>
          <cell r="I471">
            <v>3.5474999999999999</v>
          </cell>
          <cell r="J471">
            <v>295000</v>
          </cell>
          <cell r="L471">
            <v>1046512.5</v>
          </cell>
        </row>
        <row r="472">
          <cell r="A472" t="str">
            <v>vktin144v5</v>
          </cell>
          <cell r="C472" t="str">
            <v>A10.7</v>
          </cell>
          <cell r="E472" t="str">
            <v>- C¸nh cæng thÐp hµn</v>
          </cell>
          <cell r="G472" t="str">
            <v>2,6*1,7</v>
          </cell>
          <cell r="H472" t="str">
            <v>m2</v>
          </cell>
          <cell r="I472">
            <v>4.42</v>
          </cell>
          <cell r="J472">
            <v>1114000</v>
          </cell>
          <cell r="L472">
            <v>4923880</v>
          </cell>
        </row>
        <row r="473">
          <cell r="A473" t="str">
            <v>vktin144v6</v>
          </cell>
          <cell r="C473" t="str">
            <v>A11.1</v>
          </cell>
          <cell r="E473" t="str">
            <v xml:space="preserve">2. S©n bª t«ng </v>
          </cell>
          <cell r="G473" t="str">
            <v>4,6*3,25</v>
          </cell>
          <cell r="H473" t="str">
            <v>m2</v>
          </cell>
          <cell r="I473">
            <v>14.95</v>
          </cell>
          <cell r="J473">
            <v>160000</v>
          </cell>
          <cell r="L473">
            <v>2392000</v>
          </cell>
        </row>
        <row r="474">
          <cell r="A474" t="str">
            <v>vktin145c1</v>
          </cell>
          <cell r="B474">
            <v>114</v>
          </cell>
          <cell r="D474">
            <v>145</v>
          </cell>
          <cell r="E474" t="str">
            <v>TrÇn ViÖt C­êng</v>
          </cell>
          <cell r="L474">
            <v>1920000</v>
          </cell>
        </row>
        <row r="475">
          <cell r="A475" t="str">
            <v>vktin145c2</v>
          </cell>
          <cell r="C475" t="str">
            <v>A11.1</v>
          </cell>
          <cell r="E475" t="str">
            <v xml:space="preserve"> S©n bª t«ng </v>
          </cell>
          <cell r="G475" t="str">
            <v>4,0*3,0</v>
          </cell>
          <cell r="H475" t="str">
            <v>m2</v>
          </cell>
          <cell r="I475">
            <v>12</v>
          </cell>
          <cell r="J475">
            <v>160000</v>
          </cell>
          <cell r="L475">
            <v>1920000</v>
          </cell>
        </row>
        <row r="476">
          <cell r="A476" t="str">
            <v>vktin147d1</v>
          </cell>
          <cell r="B476">
            <v>115</v>
          </cell>
          <cell r="D476">
            <v>147</v>
          </cell>
          <cell r="E476" t="str">
            <v>Hoµng §µm</v>
          </cell>
          <cell r="L476">
            <v>1923900</v>
          </cell>
        </row>
        <row r="477">
          <cell r="A477" t="str">
            <v>vktin147d2</v>
          </cell>
          <cell r="C477" t="str">
            <v>A11.2</v>
          </cell>
          <cell r="E477" t="str">
            <v xml:space="preserve"> S©n l¸t g¹ch chØ</v>
          </cell>
          <cell r="G477" t="str">
            <v>5,5*2,65</v>
          </cell>
          <cell r="H477" t="str">
            <v>m2</v>
          </cell>
          <cell r="I477">
            <v>14.574999999999999</v>
          </cell>
          <cell r="J477">
            <v>132000</v>
          </cell>
          <cell r="L477">
            <v>1923900</v>
          </cell>
        </row>
        <row r="478">
          <cell r="A478" t="str">
            <v>vktin148v1</v>
          </cell>
          <cell r="B478">
            <v>116</v>
          </cell>
          <cell r="D478">
            <v>148</v>
          </cell>
          <cell r="E478" t="str">
            <v>Hoµng V¨n VÖ</v>
          </cell>
          <cell r="L478">
            <v>7173441.8899999997</v>
          </cell>
        </row>
        <row r="479">
          <cell r="A479" t="str">
            <v>vktin148v2</v>
          </cell>
          <cell r="C479" t="str">
            <v>B35</v>
          </cell>
          <cell r="E479" t="str">
            <v>1. M¸i lîp Fibro XM</v>
          </cell>
          <cell r="G479" t="str">
            <v>3,1*3,0</v>
          </cell>
          <cell r="H479" t="str">
            <v>m2</v>
          </cell>
          <cell r="I479">
            <v>9.3000000000000007</v>
          </cell>
          <cell r="J479">
            <v>138000</v>
          </cell>
          <cell r="L479">
            <v>1283400</v>
          </cell>
        </row>
        <row r="480">
          <cell r="A480" t="str">
            <v>vktin148v3</v>
          </cell>
          <cell r="C480" t="str">
            <v>A10.3</v>
          </cell>
          <cell r="E480" t="str">
            <v>- T­êng rµo g¹ch pa panh</v>
          </cell>
          <cell r="G480" t="str">
            <v>8,28*1,7</v>
          </cell>
          <cell r="H480" t="str">
            <v>m2</v>
          </cell>
          <cell r="I480">
            <v>14.075999999999999</v>
          </cell>
          <cell r="J480">
            <v>295000</v>
          </cell>
          <cell r="L480">
            <v>4152419.9999999995</v>
          </cell>
        </row>
        <row r="481">
          <cell r="A481" t="str">
            <v>vktin148v4</v>
          </cell>
          <cell r="C481" t="str">
            <v>A18</v>
          </cell>
          <cell r="E481" t="str">
            <v>- Trô t­êng</v>
          </cell>
          <cell r="G481" t="str">
            <v>(0,45*0,45*1,85)*2
+(0,33*0,33*1,7)*2</v>
          </cell>
          <cell r="H481" t="str">
            <v>m3</v>
          </cell>
          <cell r="I481">
            <v>1.11951</v>
          </cell>
          <cell r="J481">
            <v>1139000</v>
          </cell>
          <cell r="L481">
            <v>1275121.8899999999</v>
          </cell>
        </row>
        <row r="482">
          <cell r="A482" t="str">
            <v>vktin148v5</v>
          </cell>
          <cell r="C482" t="str">
            <v>B45</v>
          </cell>
          <cell r="E482" t="str">
            <v>2. C¸nh cæng gç</v>
          </cell>
          <cell r="G482" t="str">
            <v>2,5*1,85</v>
          </cell>
          <cell r="H482" t="str">
            <v>m2</v>
          </cell>
          <cell r="I482">
            <v>4.625</v>
          </cell>
          <cell r="J482">
            <v>100000</v>
          </cell>
          <cell r="L482">
            <v>462500</v>
          </cell>
        </row>
        <row r="483">
          <cell r="A483" t="str">
            <v>vktin152h1</v>
          </cell>
          <cell r="B483">
            <v>117</v>
          </cell>
          <cell r="D483">
            <v>152</v>
          </cell>
          <cell r="E483" t="str">
            <v>NguyÔn Thóy HiÒn</v>
          </cell>
          <cell r="L483">
            <v>12467783.560000001</v>
          </cell>
        </row>
        <row r="484">
          <cell r="A484" t="str">
            <v>vktin152h2</v>
          </cell>
          <cell r="C484" t="str">
            <v>A10.2</v>
          </cell>
          <cell r="E484" t="str">
            <v>1. T­êng rµo g¹ch chØ</v>
          </cell>
          <cell r="G484" t="str">
            <v>3,0*2,0</v>
          </cell>
          <cell r="H484" t="str">
            <v>m2</v>
          </cell>
          <cell r="I484">
            <v>6</v>
          </cell>
          <cell r="J484">
            <v>494000</v>
          </cell>
          <cell r="L484">
            <v>2964000</v>
          </cell>
        </row>
        <row r="485">
          <cell r="A485" t="str">
            <v>vktin152h3</v>
          </cell>
          <cell r="C485" t="str">
            <v>A18</v>
          </cell>
          <cell r="E485" t="str">
            <v>- Trô cæng</v>
          </cell>
          <cell r="G485" t="str">
            <v>(0,33*0,33*1,8)*2</v>
          </cell>
          <cell r="H485" t="str">
            <v>m3</v>
          </cell>
          <cell r="I485">
            <v>0.39204000000000006</v>
          </cell>
          <cell r="J485">
            <v>1139000</v>
          </cell>
          <cell r="L485">
            <v>446533.56000000006</v>
          </cell>
        </row>
        <row r="486">
          <cell r="A486" t="str">
            <v>vktin152h4</v>
          </cell>
          <cell r="C486" t="str">
            <v>A10.4</v>
          </cell>
          <cell r="E486" t="str">
            <v>- T­êng rµo hoa s¾t</v>
          </cell>
          <cell r="G486" t="str">
            <v>3,0*0,9</v>
          </cell>
          <cell r="H486" t="str">
            <v>m2</v>
          </cell>
          <cell r="I486">
            <v>2.7</v>
          </cell>
          <cell r="J486">
            <v>570000</v>
          </cell>
          <cell r="L486">
            <v>1539000</v>
          </cell>
        </row>
        <row r="487">
          <cell r="A487" t="str">
            <v>vktin152h5</v>
          </cell>
          <cell r="C487" t="str">
            <v>A10.7</v>
          </cell>
          <cell r="E487" t="str">
            <v>- C¸nh cæng thÐp hµn</v>
          </cell>
          <cell r="G487" t="str">
            <v>2,5*1,85</v>
          </cell>
          <cell r="H487" t="str">
            <v>m2</v>
          </cell>
          <cell r="I487">
            <v>4.625</v>
          </cell>
          <cell r="J487">
            <v>1114000</v>
          </cell>
          <cell r="L487">
            <v>5152250</v>
          </cell>
        </row>
        <row r="488">
          <cell r="A488" t="str">
            <v>vktin152h6</v>
          </cell>
          <cell r="C488" t="str">
            <v>A11.1</v>
          </cell>
          <cell r="E488" t="str">
            <v xml:space="preserve">2. S©n bª t«ng </v>
          </cell>
          <cell r="G488" t="str">
            <v>3,25*4,55</v>
          </cell>
          <cell r="H488" t="str">
            <v>m2</v>
          </cell>
          <cell r="I488">
            <v>14.7875</v>
          </cell>
          <cell r="J488">
            <v>160000</v>
          </cell>
          <cell r="L488">
            <v>2366000</v>
          </cell>
        </row>
        <row r="489">
          <cell r="A489" t="str">
            <v>vktin153t1</v>
          </cell>
          <cell r="B489">
            <v>118</v>
          </cell>
          <cell r="D489">
            <v>153</v>
          </cell>
          <cell r="E489" t="str">
            <v>§Æng ThÞ ThuËn</v>
          </cell>
          <cell r="L489">
            <v>10354140.76</v>
          </cell>
        </row>
        <row r="490">
          <cell r="A490" t="str">
            <v>vktin153t2</v>
          </cell>
          <cell r="C490" t="str">
            <v>A18</v>
          </cell>
          <cell r="E490" t="str">
            <v>1. Trô t­êng</v>
          </cell>
          <cell r="G490" t="str">
            <v>(0,22*0,33*1,7)*2</v>
          </cell>
          <cell r="H490" t="str">
            <v>m3</v>
          </cell>
          <cell r="I490">
            <v>0.24683999999999998</v>
          </cell>
          <cell r="J490">
            <v>1139000</v>
          </cell>
          <cell r="L490">
            <v>281150.75999999995</v>
          </cell>
        </row>
        <row r="491">
          <cell r="A491" t="str">
            <v>vktin153t3</v>
          </cell>
          <cell r="C491" t="str">
            <v>A10.7</v>
          </cell>
          <cell r="E491" t="str">
            <v>- C¸nh cæng thÐp hµn</v>
          </cell>
          <cell r="G491" t="str">
            <v>2,3*1,7</v>
          </cell>
          <cell r="H491" t="str">
            <v>m2</v>
          </cell>
          <cell r="I491">
            <v>3.9099999999999997</v>
          </cell>
          <cell r="J491">
            <v>1114000</v>
          </cell>
          <cell r="L491">
            <v>4355740</v>
          </cell>
        </row>
        <row r="492">
          <cell r="A492" t="str">
            <v>vktin153t4</v>
          </cell>
          <cell r="C492" t="str">
            <v>A10.2</v>
          </cell>
          <cell r="E492" t="str">
            <v>- T­êng rµo (110)</v>
          </cell>
          <cell r="G492" t="str">
            <v>3,3*0,75</v>
          </cell>
          <cell r="H492" t="str">
            <v>m2</v>
          </cell>
          <cell r="I492">
            <v>2.4749999999999996</v>
          </cell>
          <cell r="J492">
            <v>494000</v>
          </cell>
          <cell r="L492">
            <v>1222649.9999999998</v>
          </cell>
        </row>
        <row r="493">
          <cell r="A493" t="str">
            <v>vktin153t5</v>
          </cell>
          <cell r="C493" t="str">
            <v>A10.4</v>
          </cell>
          <cell r="E493" t="str">
            <v>- T­êng rµo hoa s¾t</v>
          </cell>
          <cell r="G493" t="str">
            <v>1,0*3,3</v>
          </cell>
          <cell r="H493" t="str">
            <v>m2</v>
          </cell>
          <cell r="I493">
            <v>3.3</v>
          </cell>
          <cell r="J493">
            <v>570000</v>
          </cell>
          <cell r="L493">
            <v>1881000</v>
          </cell>
        </row>
        <row r="494">
          <cell r="A494" t="str">
            <v>vktin153t6</v>
          </cell>
          <cell r="C494" t="str">
            <v>A11.1</v>
          </cell>
          <cell r="E494" t="str">
            <v xml:space="preserve">2. S©n bª t«ng </v>
          </cell>
          <cell r="G494" t="str">
            <v>3,3*4,95</v>
          </cell>
          <cell r="H494" t="str">
            <v>m2</v>
          </cell>
          <cell r="I494">
            <v>16.335000000000001</v>
          </cell>
          <cell r="J494">
            <v>160000</v>
          </cell>
          <cell r="L494">
            <v>2613600</v>
          </cell>
        </row>
        <row r="495">
          <cell r="A495" t="str">
            <v>vktin155p1</v>
          </cell>
          <cell r="B495">
            <v>119</v>
          </cell>
          <cell r="D495">
            <v>155</v>
          </cell>
          <cell r="E495" t="str">
            <v>§inh Ngäc Phông</v>
          </cell>
          <cell r="L495">
            <v>29202907.399999999</v>
          </cell>
        </row>
        <row r="496">
          <cell r="A496" t="str">
            <v>vktin155p2</v>
          </cell>
          <cell r="C496" t="str">
            <v>A3.c</v>
          </cell>
          <cell r="E496" t="str">
            <v>1. Qu¸n b¸n hµng: m¸i lîp Fibro XM, t­êng x©y g¹ch pa panh, nÒn l¸t g¹ch BT, cöa v¸n gç.H=3,0m</v>
          </cell>
          <cell r="F496" t="str">
            <v>3C</v>
          </cell>
          <cell r="G496" t="str">
            <v>3,8*2,6</v>
          </cell>
          <cell r="H496" t="str">
            <v>m2</v>
          </cell>
          <cell r="I496">
            <v>9.879999999999999</v>
          </cell>
          <cell r="J496">
            <v>1854000</v>
          </cell>
          <cell r="K496">
            <v>0.9</v>
          </cell>
          <cell r="L496">
            <v>16485768</v>
          </cell>
        </row>
        <row r="497">
          <cell r="A497" t="str">
            <v>vktin155p3</v>
          </cell>
          <cell r="C497" t="str">
            <v>B19.4</v>
          </cell>
          <cell r="E497" t="str">
            <v>- Trõ m¸I lîp Fibro XM</v>
          </cell>
          <cell r="G497" t="str">
            <v>3,8*2,6</v>
          </cell>
          <cell r="H497" t="str">
            <v>m2</v>
          </cell>
          <cell r="I497">
            <v>9.879999999999999</v>
          </cell>
          <cell r="J497">
            <v>-194000</v>
          </cell>
          <cell r="L497">
            <v>-1916719.9999999998</v>
          </cell>
        </row>
        <row r="498">
          <cell r="A498" t="str">
            <v>vktin155p4</v>
          </cell>
          <cell r="C498" t="str">
            <v>A10.3</v>
          </cell>
          <cell r="E498" t="str">
            <v>2. T­êng rµo g¹ch pa panh</v>
          </cell>
          <cell r="G498" t="str">
            <v>5,0*1,6</v>
          </cell>
          <cell r="H498" t="str">
            <v>m2</v>
          </cell>
          <cell r="I498">
            <v>8</v>
          </cell>
          <cell r="J498">
            <v>295000</v>
          </cell>
          <cell r="L498">
            <v>2360000</v>
          </cell>
        </row>
        <row r="499">
          <cell r="A499" t="str">
            <v>vktin155p5</v>
          </cell>
          <cell r="C499" t="str">
            <v>A18</v>
          </cell>
          <cell r="E499" t="str">
            <v>- Trô t­êng rµo</v>
          </cell>
          <cell r="G499" t="str">
            <v>(0,33*0,45*1,8)*2</v>
          </cell>
          <cell r="H499" t="str">
            <v>m3</v>
          </cell>
          <cell r="I499">
            <v>0.53460000000000008</v>
          </cell>
          <cell r="J499">
            <v>1139000</v>
          </cell>
          <cell r="L499">
            <v>608909.40000000014</v>
          </cell>
        </row>
        <row r="500">
          <cell r="A500" t="str">
            <v>vktin155p6</v>
          </cell>
          <cell r="C500" t="str">
            <v>A10.7</v>
          </cell>
          <cell r="E500" t="str">
            <v>- C¸nh cæng thÐp hµn</v>
          </cell>
          <cell r="G500" t="str">
            <v>2,4*1,75</v>
          </cell>
          <cell r="H500" t="str">
            <v>m2</v>
          </cell>
          <cell r="I500">
            <v>4.2</v>
          </cell>
          <cell r="J500">
            <v>1114000</v>
          </cell>
          <cell r="L500">
            <v>4678800</v>
          </cell>
        </row>
        <row r="501">
          <cell r="A501" t="str">
            <v>vktin155p7</v>
          </cell>
          <cell r="C501" t="str">
            <v>A10.4</v>
          </cell>
          <cell r="E501" t="str">
            <v>- Hµng rµo s¾t</v>
          </cell>
          <cell r="G501" t="str">
            <v>2,7*1,25</v>
          </cell>
          <cell r="H501" t="str">
            <v>m2</v>
          </cell>
          <cell r="I501">
            <v>3.375</v>
          </cell>
          <cell r="J501">
            <v>570000</v>
          </cell>
          <cell r="L501">
            <v>1923750</v>
          </cell>
        </row>
        <row r="502">
          <cell r="A502" t="str">
            <v>vktin155p8</v>
          </cell>
          <cell r="C502" t="str">
            <v>A11.1</v>
          </cell>
          <cell r="E502" t="str">
            <v>3. S©n l¸t g¹ch BT 30x30</v>
          </cell>
          <cell r="G502" t="str">
            <v>(11,3*1,1)+(11,3*1,7)</v>
          </cell>
          <cell r="H502" t="str">
            <v>m2</v>
          </cell>
          <cell r="I502">
            <v>31.64</v>
          </cell>
          <cell r="J502">
            <v>160000</v>
          </cell>
          <cell r="L502">
            <v>5062400</v>
          </cell>
        </row>
        <row r="503">
          <cell r="A503" t="str">
            <v>vktin156l1</v>
          </cell>
          <cell r="B503">
            <v>120</v>
          </cell>
          <cell r="D503">
            <v>156</v>
          </cell>
          <cell r="E503" t="str">
            <v>Vò ThÞ L¹ng</v>
          </cell>
          <cell r="L503">
            <v>1934820</v>
          </cell>
        </row>
        <row r="504">
          <cell r="A504" t="str">
            <v>vktin156l2</v>
          </cell>
          <cell r="C504" t="str">
            <v>B35</v>
          </cell>
          <cell r="E504" t="str">
            <v>1. M¸i lîp Fibro XM</v>
          </cell>
          <cell r="G504" t="str">
            <v>1,6*2,7</v>
          </cell>
          <cell r="H504" t="str">
            <v>m2</v>
          </cell>
          <cell r="I504">
            <v>4.32</v>
          </cell>
          <cell r="J504">
            <v>138000</v>
          </cell>
          <cell r="L504">
            <v>596160</v>
          </cell>
        </row>
        <row r="505">
          <cell r="A505" t="str">
            <v>vktin156l3</v>
          </cell>
          <cell r="C505" t="str">
            <v>B45</v>
          </cell>
          <cell r="E505" t="str">
            <v>- Th¸o dì 1 bøc v¸n che b»ng gç</v>
          </cell>
          <cell r="G505" t="str">
            <v>2,7*2,15</v>
          </cell>
          <cell r="H505" t="str">
            <v>m2</v>
          </cell>
          <cell r="I505">
            <v>5.8049999999999997</v>
          </cell>
          <cell r="J505">
            <v>100000</v>
          </cell>
          <cell r="L505">
            <v>580500</v>
          </cell>
        </row>
        <row r="506">
          <cell r="A506" t="str">
            <v>vktin156l4</v>
          </cell>
          <cell r="C506" t="str">
            <v>A11.3</v>
          </cell>
          <cell r="E506" t="str">
            <v>2. S©n l¸ng v÷a XM</v>
          </cell>
          <cell r="G506" t="str">
            <v>2,7*2,6</v>
          </cell>
          <cell r="H506" t="str">
            <v>m2</v>
          </cell>
          <cell r="I506">
            <v>7.0200000000000005</v>
          </cell>
          <cell r="J506">
            <v>108000</v>
          </cell>
          <cell r="L506">
            <v>758160</v>
          </cell>
        </row>
        <row r="507">
          <cell r="A507" t="str">
            <v>vktin157h1</v>
          </cell>
          <cell r="B507">
            <v>121</v>
          </cell>
          <cell r="D507">
            <v>157</v>
          </cell>
          <cell r="E507" t="str">
            <v>Vi ThÞ HuyÒn</v>
          </cell>
          <cell r="L507">
            <v>3887999.9999999995</v>
          </cell>
        </row>
        <row r="508">
          <cell r="A508" t="str">
            <v>vktin157h2</v>
          </cell>
          <cell r="C508" t="str">
            <v>A11.1</v>
          </cell>
          <cell r="E508" t="str">
            <v xml:space="preserve"> S©n bª t«ng </v>
          </cell>
          <cell r="G508" t="str">
            <v>8,1*3,0</v>
          </cell>
          <cell r="H508" t="str">
            <v>m2</v>
          </cell>
          <cell r="I508">
            <v>24.299999999999997</v>
          </cell>
          <cell r="J508">
            <v>160000</v>
          </cell>
          <cell r="L508">
            <v>3887999.9999999995</v>
          </cell>
        </row>
        <row r="509">
          <cell r="A509" t="str">
            <v>vktin158h1</v>
          </cell>
          <cell r="B509">
            <v>122</v>
          </cell>
          <cell r="D509">
            <v>158</v>
          </cell>
          <cell r="E509" t="str">
            <v>N«ng V¨n Hïng</v>
          </cell>
          <cell r="L509">
            <v>15896188.000000004</v>
          </cell>
        </row>
        <row r="510">
          <cell r="A510" t="str">
            <v>vktin158h2</v>
          </cell>
          <cell r="C510" t="str">
            <v>A3.c</v>
          </cell>
          <cell r="E510" t="str">
            <v xml:space="preserve"> Nhµ cÊp 4: m¸i lîp Fibro XM, t­êng x©y g¹ch BT, nÒn l¸t g¹ch hoa XM, cöa s¾t xÕp. H= 3,3m</v>
          </cell>
          <cell r="F510" t="str">
            <v>3C</v>
          </cell>
          <cell r="G510" t="str">
            <v>2,2*4,9</v>
          </cell>
          <cell r="H510" t="str">
            <v>m2</v>
          </cell>
          <cell r="I510">
            <v>10.780000000000001</v>
          </cell>
          <cell r="J510">
            <v>1854000</v>
          </cell>
          <cell r="K510">
            <v>0.9</v>
          </cell>
          <cell r="L510">
            <v>17987508.000000004</v>
          </cell>
        </row>
        <row r="511">
          <cell r="A511" t="str">
            <v>vktin158h3</v>
          </cell>
          <cell r="C511" t="str">
            <v>B19.4</v>
          </cell>
          <cell r="E511" t="str">
            <v>- Trõ m¸I lîp Fibro XM</v>
          </cell>
          <cell r="G511" t="str">
            <v>2,2*4,9</v>
          </cell>
          <cell r="H511" t="str">
            <v>m2</v>
          </cell>
          <cell r="I511">
            <v>10.780000000000001</v>
          </cell>
          <cell r="J511">
            <v>-194000</v>
          </cell>
          <cell r="L511">
            <v>-2091320.0000000002</v>
          </cell>
        </row>
        <row r="512">
          <cell r="A512" t="str">
            <v>vktin159x1</v>
          </cell>
          <cell r="B512">
            <v>123</v>
          </cell>
          <cell r="D512">
            <v>159</v>
          </cell>
          <cell r="E512" t="str">
            <v>Ba LÐc X©y</v>
          </cell>
          <cell r="L512">
            <v>40604760</v>
          </cell>
        </row>
        <row r="513">
          <cell r="A513" t="str">
            <v>vktin159x2</v>
          </cell>
          <cell r="C513" t="str">
            <v>A3.t</v>
          </cell>
          <cell r="E513" t="str">
            <v>1. Nhµ cÊp 4: m¸i lîp ngãi 22v/m2, t­êng x©y g¹ch 110, nÒn l¸t g¹ch hoa, H=2,3m</v>
          </cell>
          <cell r="F513" t="str">
            <v>3E</v>
          </cell>
          <cell r="G513" t="str">
            <v>6,3*3,8</v>
          </cell>
          <cell r="H513" t="str">
            <v>m2</v>
          </cell>
          <cell r="I513">
            <v>23.939999999999998</v>
          </cell>
          <cell r="J513">
            <v>1638000</v>
          </cell>
          <cell r="L513">
            <v>39213720</v>
          </cell>
        </row>
        <row r="514">
          <cell r="A514" t="str">
            <v>vktin159x3</v>
          </cell>
          <cell r="C514" t="str">
            <v>B35</v>
          </cell>
          <cell r="E514" t="str">
            <v>2. M¸i lîp Fibro XM</v>
          </cell>
          <cell r="G514" t="str">
            <v>6,3*1,6</v>
          </cell>
          <cell r="H514" t="str">
            <v>m2</v>
          </cell>
          <cell r="I514">
            <v>10.08</v>
          </cell>
          <cell r="J514">
            <v>138000</v>
          </cell>
          <cell r="L514">
            <v>1391040</v>
          </cell>
        </row>
        <row r="515">
          <cell r="A515" t="str">
            <v>vktin160l1</v>
          </cell>
          <cell r="B515">
            <v>124</v>
          </cell>
          <cell r="D515">
            <v>160</v>
          </cell>
          <cell r="E515" t="str">
            <v>Hoµng Ngäc L©m</v>
          </cell>
          <cell r="L515">
            <v>21997380</v>
          </cell>
        </row>
        <row r="516">
          <cell r="A516" t="str">
            <v>vktin160l2</v>
          </cell>
          <cell r="C516" t="str">
            <v>A3.t</v>
          </cell>
          <cell r="E516" t="str">
            <v>1. Nhµ cÊp 4: m¸i ngãi 22v/m2, t­êng x©y g¹ch chØ 110, nÒn l¸ng XM, cöa gç v¸n lïa. H= 2,2m</v>
          </cell>
          <cell r="F516" t="str">
            <v>3E</v>
          </cell>
          <cell r="G516" t="str">
            <v>3,7*3,5</v>
          </cell>
          <cell r="H516" t="str">
            <v>m2</v>
          </cell>
          <cell r="I516">
            <v>12.950000000000001</v>
          </cell>
          <cell r="J516">
            <v>1638000</v>
          </cell>
          <cell r="L516">
            <v>21212100</v>
          </cell>
        </row>
        <row r="517">
          <cell r="A517" t="str">
            <v>vktin160l3</v>
          </cell>
          <cell r="C517" t="str">
            <v>B21.2</v>
          </cell>
          <cell r="E517" t="str">
            <v>- Trõ nÒn XM</v>
          </cell>
          <cell r="G517" t="str">
            <v>3,5*3,3</v>
          </cell>
          <cell r="H517" t="str">
            <v>m2</v>
          </cell>
          <cell r="I517">
            <v>11.549999999999999</v>
          </cell>
          <cell r="J517">
            <v>-56000</v>
          </cell>
          <cell r="L517">
            <v>-646799.99999999988</v>
          </cell>
        </row>
        <row r="518">
          <cell r="A518" t="str">
            <v>vktin160l4</v>
          </cell>
          <cell r="C518" t="str">
            <v>A11.3</v>
          </cell>
          <cell r="E518" t="str">
            <v>2. S©n l¸ng v÷a XM</v>
          </cell>
          <cell r="G518" t="str">
            <v>2,6*5,1</v>
          </cell>
          <cell r="H518" t="str">
            <v>m2</v>
          </cell>
          <cell r="I518">
            <v>13.26</v>
          </cell>
          <cell r="J518">
            <v>108000</v>
          </cell>
          <cell r="L518">
            <v>1432080</v>
          </cell>
        </row>
        <row r="519">
          <cell r="A519" t="str">
            <v>vktin162t1</v>
          </cell>
          <cell r="B519">
            <v>125</v>
          </cell>
          <cell r="D519">
            <v>162</v>
          </cell>
          <cell r="E519" t="str">
            <v>L­¬ng §øc Thµnh</v>
          </cell>
          <cell r="L519">
            <v>1474399.9999999998</v>
          </cell>
        </row>
        <row r="520">
          <cell r="A520" t="str">
            <v>vktin162t2</v>
          </cell>
          <cell r="C520" t="str">
            <v>A11.1</v>
          </cell>
          <cell r="E520" t="str">
            <v xml:space="preserve"> S©n bª t«ng </v>
          </cell>
          <cell r="G520" t="str">
            <v>4,85*1,9</v>
          </cell>
          <cell r="H520" t="str">
            <v>m2</v>
          </cell>
          <cell r="I520">
            <v>9.2149999999999981</v>
          </cell>
          <cell r="J520">
            <v>160000</v>
          </cell>
          <cell r="L520">
            <v>1474399.9999999998</v>
          </cell>
        </row>
        <row r="521">
          <cell r="A521" t="str">
            <v>vktin164t1</v>
          </cell>
          <cell r="B521">
            <v>126</v>
          </cell>
          <cell r="D521">
            <v>164</v>
          </cell>
          <cell r="E521" t="str">
            <v>Hoµng Ngäc Thanh</v>
          </cell>
          <cell r="L521">
            <v>4912710</v>
          </cell>
        </row>
        <row r="522">
          <cell r="A522" t="str">
            <v>vktin164t2</v>
          </cell>
          <cell r="C522" t="str">
            <v>A18</v>
          </cell>
          <cell r="E522" t="str">
            <v>1. Hè ga x©y g¹ch chØ</v>
          </cell>
          <cell r="G522" t="str">
            <v>((1,0+1,0)*2*1,5+(1,0*1,0))*0,11</v>
          </cell>
          <cell r="H522" t="str">
            <v>m3</v>
          </cell>
          <cell r="I522">
            <v>0.77</v>
          </cell>
          <cell r="J522">
            <v>1139000</v>
          </cell>
          <cell r="L522">
            <v>877030</v>
          </cell>
        </row>
        <row r="523">
          <cell r="A523" t="str">
            <v>vktin164t3</v>
          </cell>
          <cell r="C523" t="str">
            <v>A17</v>
          </cell>
          <cell r="E523" t="str">
            <v>- N¾p BTCT</v>
          </cell>
          <cell r="G523" t="str">
            <v>1,0*1,0*0,06</v>
          </cell>
          <cell r="H523" t="str">
            <v>m3</v>
          </cell>
          <cell r="I523">
            <v>0.06</v>
          </cell>
          <cell r="J523">
            <v>3128000</v>
          </cell>
          <cell r="L523">
            <v>187680</v>
          </cell>
        </row>
        <row r="524">
          <cell r="A524" t="str">
            <v>vktin164t4</v>
          </cell>
          <cell r="C524" t="str">
            <v>A11.1</v>
          </cell>
          <cell r="E524" t="str">
            <v>2. S©n l¸t g¹ch BT 30x30</v>
          </cell>
          <cell r="G524" t="str">
            <v>7,4*3,25</v>
          </cell>
          <cell r="H524" t="str">
            <v>m2</v>
          </cell>
          <cell r="I524">
            <v>24.05</v>
          </cell>
          <cell r="J524">
            <v>160000</v>
          </cell>
          <cell r="L524">
            <v>3848000</v>
          </cell>
        </row>
        <row r="525">
          <cell r="A525" t="str">
            <v>vktin165p1</v>
          </cell>
          <cell r="B525">
            <v>127</v>
          </cell>
          <cell r="D525">
            <v>165</v>
          </cell>
          <cell r="E525" t="str">
            <v>Ph¹m V¨n Phèi</v>
          </cell>
          <cell r="L525">
            <v>87757350</v>
          </cell>
        </row>
        <row r="526">
          <cell r="A526" t="str">
            <v>vktin165p2</v>
          </cell>
          <cell r="C526" t="str">
            <v>A3.t</v>
          </cell>
          <cell r="E526" t="str">
            <v>1. Nhµ cÊp 4: m¸i ngãi 22v/m2, t­êng x©y g¹ch BT, cöa v¸n ghÐp. H= 2,4m</v>
          </cell>
          <cell r="F526" t="str">
            <v>3E</v>
          </cell>
          <cell r="G526" t="str">
            <v>6,0*2,7</v>
          </cell>
          <cell r="H526" t="str">
            <v>m2</v>
          </cell>
          <cell r="I526">
            <v>16.200000000000003</v>
          </cell>
          <cell r="J526">
            <v>1638000</v>
          </cell>
          <cell r="K526">
            <v>0.9</v>
          </cell>
          <cell r="L526">
            <v>23882040.000000004</v>
          </cell>
        </row>
        <row r="527">
          <cell r="A527" t="str">
            <v>vktin165p3</v>
          </cell>
          <cell r="C527" t="str">
            <v>B35</v>
          </cell>
          <cell r="E527" t="str">
            <v>2. Qu¸n b¸n m¸i lîp Fibro XM, nÒn l¸ng v÷a XM. H=2,4m</v>
          </cell>
          <cell r="G527" t="str">
            <v>2,8*1,0</v>
          </cell>
          <cell r="H527" t="str">
            <v>m2</v>
          </cell>
          <cell r="I527">
            <v>2.8</v>
          </cell>
          <cell r="J527">
            <v>138000</v>
          </cell>
          <cell r="L527">
            <v>386400</v>
          </cell>
        </row>
        <row r="528">
          <cell r="A528" t="str">
            <v>vktin165p4</v>
          </cell>
          <cell r="C528" t="str">
            <v>A11.3</v>
          </cell>
          <cell r="E528" t="str">
            <v>- NÒn l¸ng v÷a XM</v>
          </cell>
          <cell r="G528" t="str">
            <v>2,8*1,1</v>
          </cell>
          <cell r="H528" t="str">
            <v>m2</v>
          </cell>
          <cell r="I528">
            <v>2.8</v>
          </cell>
          <cell r="J528">
            <v>108000</v>
          </cell>
          <cell r="L528">
            <v>302400</v>
          </cell>
        </row>
        <row r="529">
          <cell r="A529" t="str">
            <v>vktin165p5</v>
          </cell>
          <cell r="C529" t="str">
            <v>A3.t</v>
          </cell>
          <cell r="E529" t="str">
            <v>3. Qu¸n b¸n hµng: m¸i ngãi 22v/m2, nÒn l¸ng v÷a XM, t­êng x©y g¹ch chØ. H= 1,8m</v>
          </cell>
          <cell r="F529" t="str">
            <v>3E</v>
          </cell>
          <cell r="G529" t="str">
            <v>4,3*3,35</v>
          </cell>
          <cell r="H529" t="str">
            <v>m2</v>
          </cell>
          <cell r="I529">
            <v>14.404999999999999</v>
          </cell>
          <cell r="J529">
            <v>1638000</v>
          </cell>
          <cell r="L529">
            <v>23595390</v>
          </cell>
        </row>
        <row r="530">
          <cell r="A530" t="str">
            <v>vktin165p6</v>
          </cell>
          <cell r="C530" t="str">
            <v>B21.2</v>
          </cell>
          <cell r="E530" t="str">
            <v>- Trõ nÒn XM</v>
          </cell>
          <cell r="G530" t="str">
            <v>4,1*3,15</v>
          </cell>
          <cell r="H530" t="str">
            <v>m2</v>
          </cell>
          <cell r="I530">
            <v>12.914999999999999</v>
          </cell>
          <cell r="J530">
            <v>-56000</v>
          </cell>
          <cell r="L530">
            <v>-723240</v>
          </cell>
        </row>
        <row r="531">
          <cell r="A531" t="str">
            <v>vktin165p7</v>
          </cell>
          <cell r="C531" t="str">
            <v>A3.t</v>
          </cell>
          <cell r="E531" t="str">
            <v>4. Qu¸n m¸i lîp Fibro XM, nÒn l¸ng v÷a XM, t­êng x©y g¹ch chØ. H= 1,8m</v>
          </cell>
          <cell r="F531" t="str">
            <v>3E</v>
          </cell>
          <cell r="G531" t="str">
            <v>2,75*9,0</v>
          </cell>
          <cell r="H531" t="str">
            <v>m2</v>
          </cell>
          <cell r="I531">
            <v>24.75</v>
          </cell>
          <cell r="J531">
            <v>1638000</v>
          </cell>
          <cell r="L531">
            <v>40540500</v>
          </cell>
        </row>
        <row r="532">
          <cell r="A532" t="str">
            <v>vktin165p8</v>
          </cell>
          <cell r="C532" t="str">
            <v>B19.4</v>
          </cell>
          <cell r="E532" t="str">
            <v>- Trõ m¸I lîp Fibro XM</v>
          </cell>
          <cell r="G532" t="str">
            <v>2,75*9,0</v>
          </cell>
          <cell r="H532" t="str">
            <v>m2</v>
          </cell>
          <cell r="I532">
            <v>24.75</v>
          </cell>
          <cell r="J532">
            <v>-194000</v>
          </cell>
          <cell r="L532">
            <v>-4801500</v>
          </cell>
        </row>
        <row r="533">
          <cell r="A533" t="str">
            <v>vktin165p9</v>
          </cell>
          <cell r="C533" t="str">
            <v>B21.2</v>
          </cell>
          <cell r="E533" t="str">
            <v>- Trõ nÒn XM</v>
          </cell>
          <cell r="G533" t="str">
            <v>2,55*8,8</v>
          </cell>
          <cell r="H533" t="str">
            <v>m2</v>
          </cell>
          <cell r="I533">
            <v>22.44</v>
          </cell>
          <cell r="J533">
            <v>-56000</v>
          </cell>
          <cell r="L533">
            <v>-1256640</v>
          </cell>
        </row>
        <row r="534">
          <cell r="A534" t="str">
            <v>vktin165p10</v>
          </cell>
          <cell r="C534" t="str">
            <v>A11.3</v>
          </cell>
          <cell r="E534" t="str">
            <v>2. S©n l¸ng v÷a XM</v>
          </cell>
          <cell r="G534" t="str">
            <v>18,0*3,0</v>
          </cell>
          <cell r="H534" t="str">
            <v>m2</v>
          </cell>
          <cell r="I534">
            <v>54</v>
          </cell>
          <cell r="J534">
            <v>108000</v>
          </cell>
          <cell r="L534">
            <v>5832000</v>
          </cell>
        </row>
        <row r="535">
          <cell r="A535" t="str">
            <v>vktin166l1</v>
          </cell>
          <cell r="B535">
            <v>128</v>
          </cell>
          <cell r="D535">
            <v>166</v>
          </cell>
          <cell r="E535" t="str">
            <v>Trµn §øc Long</v>
          </cell>
          <cell r="L535">
            <v>752000</v>
          </cell>
        </row>
        <row r="536">
          <cell r="A536" t="str">
            <v>vktin166l2</v>
          </cell>
          <cell r="C536" t="str">
            <v>A11.1</v>
          </cell>
          <cell r="E536" t="str">
            <v xml:space="preserve"> S©n bª t«ng </v>
          </cell>
          <cell r="G536" t="str">
            <v>1,0*4,7</v>
          </cell>
          <cell r="H536" t="str">
            <v>m2</v>
          </cell>
          <cell r="I536">
            <v>4.7</v>
          </cell>
          <cell r="J536">
            <v>160000</v>
          </cell>
          <cell r="L536">
            <v>752000</v>
          </cell>
        </row>
        <row r="537">
          <cell r="A537" t="str">
            <v>vktin168h1</v>
          </cell>
          <cell r="B537">
            <v>129</v>
          </cell>
          <cell r="D537">
            <v>168</v>
          </cell>
          <cell r="E537" t="str">
            <v>Hoµng Kh¸nh Hßa</v>
          </cell>
          <cell r="L537">
            <v>19775466.800000001</v>
          </cell>
        </row>
        <row r="538">
          <cell r="A538" t="str">
            <v>vktin168h2</v>
          </cell>
          <cell r="C538" t="str">
            <v>A10.3</v>
          </cell>
          <cell r="E538" t="str">
            <v>1. T­êng rµo x©y g¹ch pa panh</v>
          </cell>
          <cell r="G538" t="str">
            <v>3,0*1,75</v>
          </cell>
          <cell r="H538" t="str">
            <v>m2</v>
          </cell>
          <cell r="I538">
            <v>5.25</v>
          </cell>
          <cell r="J538">
            <v>295000</v>
          </cell>
          <cell r="L538">
            <v>1548750</v>
          </cell>
        </row>
        <row r="539">
          <cell r="A539" t="str">
            <v>vktin168h3</v>
          </cell>
          <cell r="C539" t="str">
            <v>A18</v>
          </cell>
          <cell r="E539" t="str">
            <v>- Trô cæng</v>
          </cell>
          <cell r="G539" t="str">
            <v>(0,33*0,33*2,0)*4</v>
          </cell>
          <cell r="H539" t="str">
            <v>m3</v>
          </cell>
          <cell r="I539">
            <v>0.87120000000000009</v>
          </cell>
          <cell r="J539">
            <v>1139000</v>
          </cell>
          <cell r="L539">
            <v>992296.8</v>
          </cell>
        </row>
        <row r="540">
          <cell r="A540" t="str">
            <v>vktin168h4</v>
          </cell>
          <cell r="C540" t="str">
            <v>A10.7</v>
          </cell>
          <cell r="E540" t="str">
            <v>- C¸nh cæng thÐp hµn</v>
          </cell>
          <cell r="G540" t="str">
            <v>(2,3*1,9)+(2,2*2,8)</v>
          </cell>
          <cell r="H540" t="str">
            <v>m2</v>
          </cell>
          <cell r="I540">
            <v>10.53</v>
          </cell>
          <cell r="J540">
            <v>1114000</v>
          </cell>
          <cell r="L540">
            <v>11730420</v>
          </cell>
        </row>
        <row r="541">
          <cell r="A541" t="str">
            <v>vktin168h5</v>
          </cell>
          <cell r="C541" t="str">
            <v>A11.1</v>
          </cell>
          <cell r="E541" t="str">
            <v>2. S©n l¸t g¹ch hoa XM 20x20</v>
          </cell>
          <cell r="G541" t="str">
            <v>4,3*8,0</v>
          </cell>
          <cell r="H541" t="str">
            <v>m2</v>
          </cell>
          <cell r="I541">
            <v>34.4</v>
          </cell>
          <cell r="J541">
            <v>160000</v>
          </cell>
          <cell r="L541">
            <v>5504000</v>
          </cell>
        </row>
        <row r="542">
          <cell r="A542" t="str">
            <v>vktin169n1</v>
          </cell>
          <cell r="B542">
            <v>130</v>
          </cell>
          <cell r="D542">
            <v>169</v>
          </cell>
          <cell r="E542" t="str">
            <v>Vi V¨n NguyÖn</v>
          </cell>
          <cell r="L542">
            <v>14894733.560000001</v>
          </cell>
        </row>
        <row r="543">
          <cell r="A543" t="str">
            <v>vktin169n2</v>
          </cell>
          <cell r="C543" t="str">
            <v>A10.3</v>
          </cell>
          <cell r="E543" t="str">
            <v>1. T­êng rµo</v>
          </cell>
          <cell r="G543" t="str">
            <v>9,4*1,5</v>
          </cell>
          <cell r="H543" t="str">
            <v>m2</v>
          </cell>
          <cell r="I543">
            <v>14.100000000000001</v>
          </cell>
          <cell r="J543">
            <v>295000</v>
          </cell>
          <cell r="L543">
            <v>4159500.0000000005</v>
          </cell>
        </row>
        <row r="544">
          <cell r="A544" t="str">
            <v>vktin169n3</v>
          </cell>
          <cell r="C544" t="str">
            <v>A18</v>
          </cell>
          <cell r="E544" t="str">
            <v>- Trô cæng</v>
          </cell>
          <cell r="G544" t="str">
            <v>(0,33*0,33*1,8)*2</v>
          </cell>
          <cell r="H544" t="str">
            <v>m3</v>
          </cell>
          <cell r="I544">
            <v>0.39204000000000006</v>
          </cell>
          <cell r="J544">
            <v>1139000</v>
          </cell>
          <cell r="L544">
            <v>446533.56000000006</v>
          </cell>
        </row>
        <row r="545">
          <cell r="A545" t="str">
            <v>vktin169n4</v>
          </cell>
          <cell r="C545" t="str">
            <v>A10.7</v>
          </cell>
          <cell r="E545" t="str">
            <v>- C¸nh cæng thÐp hµn</v>
          </cell>
          <cell r="G545" t="str">
            <v>1,5*1,7</v>
          </cell>
          <cell r="H545" t="str">
            <v>m2</v>
          </cell>
          <cell r="I545">
            <v>2.5499999999999998</v>
          </cell>
          <cell r="J545">
            <v>1114000</v>
          </cell>
          <cell r="L545">
            <v>2840700</v>
          </cell>
        </row>
        <row r="546">
          <cell r="A546" t="str">
            <v>vktin169n5</v>
          </cell>
          <cell r="C546" t="str">
            <v>A9.1</v>
          </cell>
          <cell r="E546" t="str">
            <v>2. BÓ (4m3)</v>
          </cell>
          <cell r="G546">
            <v>4</v>
          </cell>
          <cell r="H546" t="str">
            <v>m3</v>
          </cell>
          <cell r="I546">
            <v>4</v>
          </cell>
          <cell r="J546">
            <v>1298000</v>
          </cell>
          <cell r="L546">
            <v>5192000</v>
          </cell>
        </row>
        <row r="547">
          <cell r="A547" t="str">
            <v>vktin169n6</v>
          </cell>
          <cell r="C547" t="str">
            <v>A11.1</v>
          </cell>
          <cell r="E547" t="str">
            <v xml:space="preserve">3. S©n bª t«ng </v>
          </cell>
          <cell r="G547" t="str">
            <v>4,7*3,0</v>
          </cell>
          <cell r="H547" t="str">
            <v>m2</v>
          </cell>
          <cell r="I547">
            <v>14.100000000000001</v>
          </cell>
          <cell r="J547">
            <v>160000</v>
          </cell>
          <cell r="L547">
            <v>2256000</v>
          </cell>
        </row>
        <row r="548">
          <cell r="A548" t="str">
            <v>vktin170c1</v>
          </cell>
          <cell r="B548">
            <v>131</v>
          </cell>
          <cell r="D548">
            <v>170</v>
          </cell>
          <cell r="E548" t="str">
            <v>Léc §×nh C¸n</v>
          </cell>
          <cell r="L548">
            <v>157452810</v>
          </cell>
        </row>
        <row r="549">
          <cell r="A549" t="str">
            <v>vktin170c2</v>
          </cell>
          <cell r="C549" t="str">
            <v>A3.t</v>
          </cell>
          <cell r="E549" t="str">
            <v>1. Nhµ ë (C4D): m¸i lîp ngãi 22v/m2, t­êng x©y g¹ch chØ, nÒn XM. H= 2,2m</v>
          </cell>
          <cell r="F549" t="str">
            <v>3E</v>
          </cell>
          <cell r="G549" t="str">
            <v>6,3*6,95</v>
          </cell>
          <cell r="H549" t="str">
            <v>m2</v>
          </cell>
          <cell r="I549">
            <v>43.784999999999997</v>
          </cell>
          <cell r="J549">
            <v>1638000</v>
          </cell>
          <cell r="L549">
            <v>71719830</v>
          </cell>
        </row>
        <row r="550">
          <cell r="A550" t="str">
            <v>vktin170c3</v>
          </cell>
          <cell r="C550" t="str">
            <v>B21.2</v>
          </cell>
          <cell r="E550" t="str">
            <v>- Trõ nÒn XM</v>
          </cell>
          <cell r="G550" t="str">
            <v>6,1*6,75</v>
          </cell>
          <cell r="H550" t="str">
            <v>m2</v>
          </cell>
          <cell r="I550">
            <v>41.174999999999997</v>
          </cell>
          <cell r="J550">
            <v>-56000</v>
          </cell>
          <cell r="L550">
            <v>-2305800</v>
          </cell>
        </row>
        <row r="551">
          <cell r="A551" t="str">
            <v>vktin170c4</v>
          </cell>
          <cell r="C551" t="str">
            <v>A3.d</v>
          </cell>
          <cell r="E551" t="str">
            <v>2. Nhµ ë m¸i ngãi 22v/m2, t­êng x©y g¹ch chØ, nÒn l¸t g¹ch chØ, trÇn cãt Ðp. H= 2,8m</v>
          </cell>
          <cell r="F551" t="str">
            <v>3D</v>
          </cell>
          <cell r="G551" t="str">
            <v>4,8*5,2</v>
          </cell>
          <cell r="H551" t="str">
            <v>m2</v>
          </cell>
          <cell r="I551">
            <v>24.96</v>
          </cell>
          <cell r="J551">
            <v>1818000</v>
          </cell>
          <cell r="L551">
            <v>45377280</v>
          </cell>
        </row>
        <row r="552">
          <cell r="A552" t="str">
            <v>vktin170c5</v>
          </cell>
          <cell r="C552" t="str">
            <v>B4.5</v>
          </cell>
          <cell r="E552" t="str">
            <v>- TrÇn cãt Ðp</v>
          </cell>
          <cell r="G552" t="str">
            <v>4,6*5,0</v>
          </cell>
          <cell r="H552" t="str">
            <v>m2</v>
          </cell>
          <cell r="I552">
            <v>23</v>
          </cell>
          <cell r="J552">
            <v>90000</v>
          </cell>
          <cell r="L552">
            <v>2070000</v>
          </cell>
        </row>
        <row r="553">
          <cell r="A553" t="str">
            <v>vktin170c6</v>
          </cell>
          <cell r="C553" t="str">
            <v>A3.t</v>
          </cell>
          <cell r="E553" t="str">
            <v>3. Nhµ b¸n m¸i lîp Fibro XM, t­êng x©y g¹ch BT, nÒn ®Êt H= 1,8</v>
          </cell>
          <cell r="F553" t="str">
            <v>3E</v>
          </cell>
          <cell r="G553" t="str">
            <v>4,0*8,1</v>
          </cell>
          <cell r="H553" t="str">
            <v>m2</v>
          </cell>
          <cell r="I553">
            <v>32.4</v>
          </cell>
          <cell r="J553">
            <v>1638000</v>
          </cell>
          <cell r="K553">
            <v>0.9</v>
          </cell>
          <cell r="L553">
            <v>47764080</v>
          </cell>
        </row>
        <row r="554">
          <cell r="A554" t="str">
            <v>vktin170c7</v>
          </cell>
          <cell r="C554" t="str">
            <v>B19.4</v>
          </cell>
          <cell r="E554" t="str">
            <v>- Trõ m¸I lîp Fibro XM</v>
          </cell>
          <cell r="G554" t="str">
            <v>4,0*8,1</v>
          </cell>
          <cell r="H554" t="str">
            <v>m2</v>
          </cell>
          <cell r="I554">
            <v>32.4</v>
          </cell>
          <cell r="J554">
            <v>-194000</v>
          </cell>
          <cell r="L554">
            <v>-6285600</v>
          </cell>
        </row>
        <row r="555">
          <cell r="A555" t="str">
            <v>vktin170c8</v>
          </cell>
          <cell r="C555" t="str">
            <v>B21.3</v>
          </cell>
          <cell r="E555" t="str">
            <v>- Trõ nÒn ®Êt</v>
          </cell>
          <cell r="G555" t="str">
            <v>3,7*7,8</v>
          </cell>
          <cell r="H555" t="str">
            <v>m2</v>
          </cell>
          <cell r="I555">
            <v>28.86</v>
          </cell>
          <cell r="J555">
            <v>-143000</v>
          </cell>
          <cell r="L555">
            <v>-4126980</v>
          </cell>
        </row>
        <row r="556">
          <cell r="A556" t="str">
            <v>vktin170c9</v>
          </cell>
          <cell r="C556" t="str">
            <v>A11.3</v>
          </cell>
          <cell r="E556" t="str">
            <v>4. S©n l¸ng v÷a XM</v>
          </cell>
          <cell r="G556" t="str">
            <v>5,0*6,0</v>
          </cell>
          <cell r="H556" t="str">
            <v>m2</v>
          </cell>
          <cell r="I556">
            <v>30</v>
          </cell>
          <cell r="J556">
            <v>108000</v>
          </cell>
          <cell r="L556">
            <v>3240000</v>
          </cell>
        </row>
        <row r="557">
          <cell r="A557" t="str">
            <v>vktin171t1</v>
          </cell>
          <cell r="B557">
            <v>132</v>
          </cell>
          <cell r="D557">
            <v>171</v>
          </cell>
          <cell r="E557" t="str">
            <v>Tr­¬ng Anh TuÊn</v>
          </cell>
          <cell r="L557">
            <v>16603537.27</v>
          </cell>
        </row>
        <row r="558">
          <cell r="A558" t="str">
            <v>vktin171t2</v>
          </cell>
          <cell r="C558" t="str">
            <v>A10.2</v>
          </cell>
          <cell r="E558" t="str">
            <v>1. T­êng rµo g¹ch chØ</v>
          </cell>
          <cell r="G558" t="str">
            <v>3,0*1,4</v>
          </cell>
          <cell r="H558" t="str">
            <v>m2</v>
          </cell>
          <cell r="I558">
            <v>4.1999999999999993</v>
          </cell>
          <cell r="J558">
            <v>494000</v>
          </cell>
          <cell r="L558">
            <v>2074799.9999999995</v>
          </cell>
        </row>
        <row r="559">
          <cell r="A559" t="str">
            <v>vktin171t3</v>
          </cell>
          <cell r="C559" t="str">
            <v>A18</v>
          </cell>
          <cell r="E559" t="str">
            <v>- Trô t­êng rµo</v>
          </cell>
          <cell r="G559" t="str">
            <v>(0,33*0,33*1,85)*2</v>
          </cell>
          <cell r="H559" t="str">
            <v>m3</v>
          </cell>
          <cell r="I559">
            <v>0.40293000000000007</v>
          </cell>
          <cell r="J559">
            <v>1139000</v>
          </cell>
          <cell r="L559">
            <v>458937.27000000008</v>
          </cell>
        </row>
        <row r="560">
          <cell r="A560" t="str">
            <v>vktin171t4</v>
          </cell>
          <cell r="C560" t="str">
            <v>A10.7</v>
          </cell>
          <cell r="E560" t="str">
            <v>- C¸nh cæng thÐp hµn</v>
          </cell>
          <cell r="G560" t="str">
            <v>2,0*1,85</v>
          </cell>
          <cell r="H560" t="str">
            <v>m2</v>
          </cell>
          <cell r="I560">
            <v>3.7</v>
          </cell>
          <cell r="J560">
            <v>1114000</v>
          </cell>
          <cell r="L560">
            <v>4121800</v>
          </cell>
        </row>
        <row r="561">
          <cell r="A561" t="str">
            <v>vktin171t5</v>
          </cell>
          <cell r="C561" t="str">
            <v>A9.1</v>
          </cell>
          <cell r="E561" t="str">
            <v>2. BÓ n­íc ngÇm (6m3)</v>
          </cell>
          <cell r="G561">
            <v>6</v>
          </cell>
          <cell r="H561" t="str">
            <v>m3</v>
          </cell>
          <cell r="I561">
            <v>6</v>
          </cell>
          <cell r="J561">
            <v>1298000</v>
          </cell>
          <cell r="L561">
            <v>7788000</v>
          </cell>
        </row>
        <row r="562">
          <cell r="A562" t="str">
            <v>vktin171t6</v>
          </cell>
          <cell r="C562" t="str">
            <v>A11.1</v>
          </cell>
          <cell r="E562" t="str">
            <v xml:space="preserve">3. S©n bª t«ng </v>
          </cell>
          <cell r="G562" t="str">
            <v>3,0*4,5</v>
          </cell>
          <cell r="H562" t="str">
            <v>m2</v>
          </cell>
          <cell r="I562">
            <v>13.5</v>
          </cell>
          <cell r="J562">
            <v>160000</v>
          </cell>
          <cell r="L562">
            <v>2160000</v>
          </cell>
        </row>
        <row r="563">
          <cell r="A563" t="str">
            <v>vktin172t1</v>
          </cell>
          <cell r="B563">
            <v>133</v>
          </cell>
          <cell r="D563">
            <v>172</v>
          </cell>
          <cell r="E563" t="str">
            <v>LiÔu V¨n Th¸nh</v>
          </cell>
          <cell r="L563">
            <v>54605056</v>
          </cell>
        </row>
        <row r="564">
          <cell r="A564" t="str">
            <v>vktin172t2</v>
          </cell>
          <cell r="C564" t="str">
            <v>a3.d</v>
          </cell>
          <cell r="E564" t="str">
            <v>1. Nhµ ë: m¸i ngãi 22v/m2, t­êng g¹ch pa panh, nÒn l¸ng XM, cöa v¸n gç. H= 2,6</v>
          </cell>
          <cell r="F564" t="str">
            <v>3D</v>
          </cell>
          <cell r="G564" t="str">
            <v>6,4*4,7</v>
          </cell>
          <cell r="H564" t="str">
            <v>m2</v>
          </cell>
          <cell r="I564">
            <v>30.080000000000002</v>
          </cell>
          <cell r="J564">
            <v>1818000</v>
          </cell>
          <cell r="K564">
            <v>0.9</v>
          </cell>
          <cell r="L564">
            <v>49216896</v>
          </cell>
        </row>
        <row r="565">
          <cell r="A565" t="str">
            <v>vktin172t3</v>
          </cell>
          <cell r="C565" t="str">
            <v>B21.2</v>
          </cell>
          <cell r="E565" t="str">
            <v>- Trõ nÒn XM</v>
          </cell>
          <cell r="G565" t="str">
            <v>6,1*4,4</v>
          </cell>
          <cell r="H565" t="str">
            <v>m2</v>
          </cell>
          <cell r="I565">
            <v>26.84</v>
          </cell>
          <cell r="J565">
            <v>-56000</v>
          </cell>
          <cell r="L565">
            <v>-1503040</v>
          </cell>
        </row>
        <row r="566">
          <cell r="A566" t="str">
            <v>vktin172t4</v>
          </cell>
          <cell r="C566" t="str">
            <v>A10.3</v>
          </cell>
          <cell r="E566" t="str">
            <v>2. T­êng rµo g¹ch pa panh</v>
          </cell>
          <cell r="G566" t="str">
            <v>3,2*2,5</v>
          </cell>
          <cell r="H566" t="str">
            <v>m2</v>
          </cell>
          <cell r="I566">
            <v>8</v>
          </cell>
          <cell r="J566">
            <v>295000</v>
          </cell>
          <cell r="L566">
            <v>2360000</v>
          </cell>
        </row>
        <row r="567">
          <cell r="A567" t="str">
            <v>vktin172t5</v>
          </cell>
          <cell r="C567" t="str">
            <v>A11.3</v>
          </cell>
          <cell r="E567" t="str">
            <v>3. S©n l¸ng v÷a XM</v>
          </cell>
          <cell r="G567" t="str">
            <v>6,4*1,0</v>
          </cell>
          <cell r="H567" t="str">
            <v>m2</v>
          </cell>
          <cell r="I567">
            <v>6.4</v>
          </cell>
          <cell r="J567">
            <v>108000</v>
          </cell>
          <cell r="L567">
            <v>691200</v>
          </cell>
        </row>
        <row r="568">
          <cell r="A568" t="str">
            <v>vktin172t6</v>
          </cell>
          <cell r="C568" t="str">
            <v>A11.1</v>
          </cell>
          <cell r="E568" t="str">
            <v>4. S©n l¸t g¹ch BT</v>
          </cell>
          <cell r="G568" t="str">
            <v>10,0*2,4</v>
          </cell>
          <cell r="H568" t="str">
            <v>m2</v>
          </cell>
          <cell r="I568">
            <v>24</v>
          </cell>
          <cell r="J568">
            <v>160000</v>
          </cell>
          <cell r="L568">
            <v>3840000</v>
          </cell>
        </row>
        <row r="569">
          <cell r="A569" t="str">
            <v>vktin173+150s1</v>
          </cell>
          <cell r="B569">
            <v>134</v>
          </cell>
          <cell r="D569" t="str">
            <v>173+150</v>
          </cell>
          <cell r="E569" t="str">
            <v>H¶i A S¶o</v>
          </cell>
          <cell r="L569">
            <v>62888038.719999999</v>
          </cell>
        </row>
        <row r="570">
          <cell r="A570" t="str">
            <v>vktin173+150s2</v>
          </cell>
          <cell r="C570" t="str">
            <v>A3.t</v>
          </cell>
          <cell r="E570" t="str">
            <v>1. Nhµ (C4D): m¸i lîp ngãi XM18v/m2, t­êng x©y g¹ch chØ , nÒn l¸ng XM, cöa v¸n ghÐp. H=2,3</v>
          </cell>
          <cell r="F570" t="str">
            <v>3E</v>
          </cell>
          <cell r="G570" t="str">
            <v>6,3*5,5</v>
          </cell>
          <cell r="H570" t="str">
            <v>m2</v>
          </cell>
          <cell r="I570">
            <v>34.65</v>
          </cell>
          <cell r="J570">
            <v>1638000</v>
          </cell>
          <cell r="L570">
            <v>56756700</v>
          </cell>
        </row>
        <row r="571">
          <cell r="A571" t="str">
            <v>vktin173+150s3</v>
          </cell>
          <cell r="C571" t="str">
            <v>B21.2</v>
          </cell>
          <cell r="E571" t="str">
            <v>- Trõ nÒn XM</v>
          </cell>
          <cell r="G571" t="str">
            <v>6,1*5,3</v>
          </cell>
          <cell r="H571" t="str">
            <v>m2</v>
          </cell>
          <cell r="I571">
            <v>32.33</v>
          </cell>
          <cell r="J571">
            <v>-56000</v>
          </cell>
          <cell r="L571">
            <v>-1810480</v>
          </cell>
        </row>
        <row r="572">
          <cell r="A572" t="str">
            <v>vktin173+150s4</v>
          </cell>
          <cell r="C572" t="str">
            <v>B35</v>
          </cell>
          <cell r="E572" t="str">
            <v>2. Qu¸n b¸n hµng lîp Fibro XM, nÒn l¸ng XM. H= 2,35m</v>
          </cell>
          <cell r="G572" t="str">
            <v>4,1*4,0</v>
          </cell>
          <cell r="H572" t="str">
            <v>m2</v>
          </cell>
          <cell r="I572">
            <v>16.399999999999999</v>
          </cell>
          <cell r="J572">
            <v>138000</v>
          </cell>
          <cell r="L572">
            <v>2263200</v>
          </cell>
        </row>
        <row r="573">
          <cell r="A573" t="str">
            <v>vktin173+150s5</v>
          </cell>
          <cell r="C573" t="str">
            <v>A11.3</v>
          </cell>
          <cell r="E573" t="str">
            <v>- NÒn l¸ng XM</v>
          </cell>
          <cell r="G573" t="str">
            <v>4,1*4,1</v>
          </cell>
          <cell r="H573" t="str">
            <v>m2</v>
          </cell>
          <cell r="I573">
            <v>16.399999999999999</v>
          </cell>
          <cell r="J573">
            <v>108000</v>
          </cell>
          <cell r="L573">
            <v>1771199.9999999998</v>
          </cell>
        </row>
        <row r="574">
          <cell r="A574" t="str">
            <v>vktin173+150s6</v>
          </cell>
          <cell r="C574" t="str">
            <v>A10.3</v>
          </cell>
          <cell r="E574" t="str">
            <v>3. T­êng x©y g¹ch pa panh</v>
          </cell>
          <cell r="G574" t="str">
            <v>1,0*1,4</v>
          </cell>
          <cell r="H574" t="str">
            <v>m2</v>
          </cell>
          <cell r="I574">
            <v>1.4</v>
          </cell>
          <cell r="J574">
            <v>295000</v>
          </cell>
          <cell r="L574">
            <v>413000</v>
          </cell>
        </row>
        <row r="575">
          <cell r="A575" t="str">
            <v>vktin173+150s7</v>
          </cell>
          <cell r="C575" t="str">
            <v>A18</v>
          </cell>
          <cell r="E575" t="str">
            <v>- Trô t­êng rµo</v>
          </cell>
          <cell r="G575" t="str">
            <v>(0,33*0,22*2,4)*2</v>
          </cell>
          <cell r="H575" t="str">
            <v>m3</v>
          </cell>
          <cell r="I575">
            <v>0.34847999999999996</v>
          </cell>
          <cell r="J575">
            <v>1139000</v>
          </cell>
          <cell r="L575">
            <v>396918.72</v>
          </cell>
        </row>
        <row r="576">
          <cell r="A576" t="str">
            <v>vktin173+150s8</v>
          </cell>
          <cell r="C576" t="str">
            <v>B35</v>
          </cell>
          <cell r="E576" t="str">
            <v>4. M¸i Fibro XM (Qu¸n, lÒu)</v>
          </cell>
          <cell r="G576" t="str">
            <v>2,5*5,5</v>
          </cell>
          <cell r="H576" t="str">
            <v>m2</v>
          </cell>
          <cell r="I576">
            <v>13.75</v>
          </cell>
          <cell r="J576">
            <v>138000</v>
          </cell>
          <cell r="L576">
            <v>1897500</v>
          </cell>
        </row>
        <row r="577">
          <cell r="A577" t="str">
            <v>vktin173+150s9</v>
          </cell>
          <cell r="C577" t="str">
            <v>A11.1</v>
          </cell>
          <cell r="E577" t="str">
            <v xml:space="preserve">5. S©n bª t«ng </v>
          </cell>
          <cell r="G577" t="str">
            <v>1,5*5,0</v>
          </cell>
          <cell r="H577" t="str">
            <v>m2</v>
          </cell>
          <cell r="I577">
            <v>7.5</v>
          </cell>
          <cell r="J577">
            <v>160000</v>
          </cell>
          <cell r="L577">
            <v>1200000</v>
          </cell>
        </row>
        <row r="578">
          <cell r="A578" t="str">
            <v>vktin60t289</v>
          </cell>
          <cell r="B578">
            <v>135</v>
          </cell>
          <cell r="D578">
            <v>175</v>
          </cell>
          <cell r="E578" t="str">
            <v>Vi Quang D­</v>
          </cell>
          <cell r="L578">
            <v>2912000</v>
          </cell>
        </row>
        <row r="579">
          <cell r="A579" t="str">
            <v>vktin60t290</v>
          </cell>
          <cell r="C579" t="str">
            <v>A10.1</v>
          </cell>
          <cell r="E579" t="str">
            <v xml:space="preserve"> T­êng rµo 220</v>
          </cell>
          <cell r="G579" t="str">
            <v>3,5*1,0</v>
          </cell>
          <cell r="H579" t="str">
            <v>m2</v>
          </cell>
          <cell r="I579">
            <v>3.5</v>
          </cell>
          <cell r="J579">
            <v>832000</v>
          </cell>
          <cell r="L579">
            <v>2912000</v>
          </cell>
        </row>
        <row r="580">
          <cell r="A580" t="str">
            <v>vktin178b1</v>
          </cell>
          <cell r="B580">
            <v>136</v>
          </cell>
          <cell r="D580">
            <v>178</v>
          </cell>
          <cell r="E580" t="str">
            <v>Lý Quang B¸ch</v>
          </cell>
          <cell r="L580">
            <v>19786409.999999996</v>
          </cell>
        </row>
        <row r="581">
          <cell r="A581" t="str">
            <v>vktin178b2</v>
          </cell>
          <cell r="C581" t="str">
            <v>A3.t</v>
          </cell>
          <cell r="E581" t="str">
            <v xml:space="preserve"> Qu¸n b¸n m¸i lîp Fibro XM (gåm 3 bøc t­êng x©y g¹ch chØ 110), nÒn l¸t g¹h BT 30x30, cöa v¸n lïa + thÐp hµn. H= 2,2m</v>
          </cell>
          <cell r="F581" t="str">
            <v>3E</v>
          </cell>
          <cell r="G581" t="str">
            <v>3,15*4,35</v>
          </cell>
          <cell r="H581" t="str">
            <v>m2</v>
          </cell>
          <cell r="I581">
            <v>13.702499999999999</v>
          </cell>
          <cell r="J581">
            <v>1638000</v>
          </cell>
          <cell r="L581">
            <v>22444694.999999996</v>
          </cell>
        </row>
        <row r="582">
          <cell r="A582" t="str">
            <v>vktin178b3</v>
          </cell>
          <cell r="C582" t="str">
            <v>B19.4</v>
          </cell>
          <cell r="E582" t="str">
            <v>- Trõ m¸I lîp Fibro XM</v>
          </cell>
          <cell r="G582" t="str">
            <v>3,15*4,35</v>
          </cell>
          <cell r="H582" t="str">
            <v>m2</v>
          </cell>
          <cell r="I582">
            <v>13.702499999999999</v>
          </cell>
          <cell r="J582">
            <v>-194000</v>
          </cell>
          <cell r="L582">
            <v>-2658284.9999999995</v>
          </cell>
        </row>
        <row r="583">
          <cell r="A583" t="str">
            <v>vktin179c1</v>
          </cell>
          <cell r="B583">
            <v>137</v>
          </cell>
          <cell r="D583">
            <v>179</v>
          </cell>
          <cell r="E583" t="str">
            <v>L­¬ng V¨n Chóc</v>
          </cell>
          <cell r="L583">
            <v>6715245.5</v>
          </cell>
        </row>
        <row r="584">
          <cell r="A584" t="str">
            <v>vktin179c2</v>
          </cell>
          <cell r="C584" t="str">
            <v>A10.1</v>
          </cell>
          <cell r="E584" t="str">
            <v>1. T­êng rµo x©y g¹ch chØ 220</v>
          </cell>
          <cell r="G584" t="str">
            <v>0,7*1,8</v>
          </cell>
          <cell r="H584" t="str">
            <v>m2</v>
          </cell>
          <cell r="I584">
            <v>1.26</v>
          </cell>
          <cell r="J584">
            <v>832000</v>
          </cell>
          <cell r="L584">
            <v>1048320</v>
          </cell>
        </row>
        <row r="585">
          <cell r="A585" t="str">
            <v>vktin179c3</v>
          </cell>
          <cell r="C585" t="str">
            <v>A18</v>
          </cell>
          <cell r="E585" t="str">
            <v>- Trô cæng</v>
          </cell>
          <cell r="G585" t="str">
            <v>0,45*0,45*1,8</v>
          </cell>
          <cell r="H585" t="str">
            <v>m3</v>
          </cell>
          <cell r="I585">
            <v>0.36450000000000005</v>
          </cell>
          <cell r="J585">
            <v>1139000</v>
          </cell>
          <cell r="L585">
            <v>415165.50000000006</v>
          </cell>
        </row>
        <row r="586">
          <cell r="A586" t="str">
            <v>vktin179c4</v>
          </cell>
          <cell r="C586" t="str">
            <v>A10.7</v>
          </cell>
          <cell r="E586" t="str">
            <v>- C¸nh cæng s¾t</v>
          </cell>
          <cell r="G586" t="str">
            <v>1,2*1,7</v>
          </cell>
          <cell r="H586" t="str">
            <v>m2</v>
          </cell>
          <cell r="I586">
            <v>2.04</v>
          </cell>
          <cell r="J586">
            <v>1114000</v>
          </cell>
          <cell r="L586">
            <v>2272560</v>
          </cell>
        </row>
        <row r="587">
          <cell r="A587" t="str">
            <v>vktin179c5</v>
          </cell>
          <cell r="C587" t="str">
            <v>A11.1</v>
          </cell>
          <cell r="E587" t="str">
            <v xml:space="preserve">2. S©n bª t«ng </v>
          </cell>
          <cell r="G587" t="str">
            <v>3,8*4,9</v>
          </cell>
          <cell r="H587" t="str">
            <v>m2</v>
          </cell>
          <cell r="I587">
            <v>18.62</v>
          </cell>
          <cell r="J587">
            <v>160000</v>
          </cell>
          <cell r="L587">
            <v>2979200</v>
          </cell>
        </row>
        <row r="588">
          <cell r="A588" t="str">
            <v>vktin180t1</v>
          </cell>
          <cell r="B588">
            <v>138</v>
          </cell>
          <cell r="D588">
            <v>180</v>
          </cell>
          <cell r="E588" t="str">
            <v>NguyÔn Thanh Thóy</v>
          </cell>
          <cell r="L588">
            <v>38286843.239999995</v>
          </cell>
        </row>
        <row r="589">
          <cell r="A589" t="str">
            <v>vktin180t2</v>
          </cell>
          <cell r="C589" t="str">
            <v>A3.t</v>
          </cell>
          <cell r="E589" t="str">
            <v>1. Qu¸n m¸i lîp Fibro XM, nÒn l¸t g¹ch BT, cöa thÐp hµn. H= 2,4m</v>
          </cell>
          <cell r="F589" t="str">
            <v>3E</v>
          </cell>
          <cell r="G589" t="str">
            <v>4,3*4,25</v>
          </cell>
          <cell r="H589" t="str">
            <v>m2</v>
          </cell>
          <cell r="I589">
            <v>18.274999999999999</v>
          </cell>
          <cell r="J589">
            <v>1638000</v>
          </cell>
          <cell r="L589">
            <v>29934449.999999996</v>
          </cell>
        </row>
        <row r="590">
          <cell r="A590" t="str">
            <v>vktin180t3</v>
          </cell>
          <cell r="C590" t="str">
            <v>B19.4</v>
          </cell>
          <cell r="E590" t="str">
            <v>- Trõ m¸I lîp Fibro XM</v>
          </cell>
          <cell r="G590" t="str">
            <v>4,3*4,25</v>
          </cell>
          <cell r="H590" t="str">
            <v>m2</v>
          </cell>
          <cell r="I590">
            <v>18.274999999999999</v>
          </cell>
          <cell r="J590">
            <v>-194000</v>
          </cell>
          <cell r="L590">
            <v>-3545349.9999999995</v>
          </cell>
        </row>
        <row r="591">
          <cell r="A591" t="str">
            <v>vktin180t4</v>
          </cell>
          <cell r="C591" t="str">
            <v>A10.2</v>
          </cell>
          <cell r="E591" t="str">
            <v>2. T­êng rµo x©y g¹ch chØ 110</v>
          </cell>
          <cell r="G591" t="str">
            <v>5,2*1,6</v>
          </cell>
          <cell r="H591" t="str">
            <v>m2</v>
          </cell>
          <cell r="I591">
            <v>8.32</v>
          </cell>
          <cell r="J591">
            <v>494000</v>
          </cell>
          <cell r="L591">
            <v>4110080</v>
          </cell>
        </row>
        <row r="592">
          <cell r="A592" t="str">
            <v>vktin180t5</v>
          </cell>
          <cell r="C592" t="str">
            <v>A18</v>
          </cell>
          <cell r="E592" t="str">
            <v>- Trô t­êng rµo</v>
          </cell>
          <cell r="G592" t="str">
            <v>(0,33*0,33*2,2)*2</v>
          </cell>
          <cell r="H592" t="str">
            <v>m3</v>
          </cell>
          <cell r="I592">
            <v>0.47916000000000009</v>
          </cell>
          <cell r="J592">
            <v>1139000</v>
          </cell>
          <cell r="L592">
            <v>545763.24000000011</v>
          </cell>
        </row>
        <row r="593">
          <cell r="A593" t="str">
            <v>vktin180t6</v>
          </cell>
          <cell r="C593" t="str">
            <v>A10.7</v>
          </cell>
          <cell r="E593" t="str">
            <v>- C¸nh cæng thÐp hµn</v>
          </cell>
          <cell r="G593" t="str">
            <v>2,5*1,9</v>
          </cell>
          <cell r="H593" t="str">
            <v>m2</v>
          </cell>
          <cell r="I593">
            <v>4.75</v>
          </cell>
          <cell r="J593">
            <v>1114000</v>
          </cell>
          <cell r="L593">
            <v>5291500</v>
          </cell>
        </row>
        <row r="594">
          <cell r="A594" t="str">
            <v>vktin180t7</v>
          </cell>
          <cell r="C594" t="str">
            <v>A11.1</v>
          </cell>
          <cell r="E594" t="str">
            <v>3. S©n l¸t g¹ch BT (30x30)</v>
          </cell>
          <cell r="G594" t="str">
            <v>5,3*2,3</v>
          </cell>
          <cell r="H594" t="str">
            <v>m2</v>
          </cell>
          <cell r="I594">
            <v>12.19</v>
          </cell>
          <cell r="J594">
            <v>160000</v>
          </cell>
          <cell r="L594">
            <v>1950400</v>
          </cell>
        </row>
        <row r="595">
          <cell r="A595" t="str">
            <v>vktin181t1</v>
          </cell>
          <cell r="B595">
            <v>139</v>
          </cell>
          <cell r="D595">
            <v>181</v>
          </cell>
          <cell r="E595" t="str">
            <v>Ph­¬ng ViÕt ThÌn</v>
          </cell>
          <cell r="L595">
            <v>1680000</v>
          </cell>
        </row>
        <row r="596">
          <cell r="A596" t="str">
            <v>vktin181t2</v>
          </cell>
          <cell r="C596" t="str">
            <v>A11.1</v>
          </cell>
          <cell r="E596" t="str">
            <v xml:space="preserve">  S©n bª t«ng </v>
          </cell>
          <cell r="G596" t="str">
            <v>2,1*5,0</v>
          </cell>
          <cell r="H596" t="str">
            <v>m2</v>
          </cell>
          <cell r="I596">
            <v>10.5</v>
          </cell>
          <cell r="J596">
            <v>160000</v>
          </cell>
          <cell r="L596">
            <v>1680000</v>
          </cell>
        </row>
        <row r="597">
          <cell r="A597" t="str">
            <v>vktin182h1</v>
          </cell>
          <cell r="B597">
            <v>140</v>
          </cell>
          <cell r="D597">
            <v>182</v>
          </cell>
          <cell r="E597" t="str">
            <v>Hoµng C¶nh Hoa</v>
          </cell>
          <cell r="L597">
            <v>46320172</v>
          </cell>
        </row>
        <row r="598">
          <cell r="A598" t="str">
            <v>vktin182h2</v>
          </cell>
          <cell r="C598" t="str">
            <v>A3.d</v>
          </cell>
          <cell r="E598" t="str">
            <v>1. Qu¸n b¸n hµng: m¸i lîp Fibro XM, t­êng x©y g¹ch pa panh, nÒn l¸ng XM, cöa s¾t xÕp. H= 2,8m</v>
          </cell>
          <cell r="F598" t="str">
            <v>3D</v>
          </cell>
          <cell r="G598" t="str">
            <v>4,7*3,1</v>
          </cell>
          <cell r="H598" t="str">
            <v>m3</v>
          </cell>
          <cell r="I598">
            <v>14.57</v>
          </cell>
          <cell r="J598">
            <v>1818000</v>
          </cell>
          <cell r="K598">
            <v>0.9</v>
          </cell>
          <cell r="L598">
            <v>23839434</v>
          </cell>
        </row>
        <row r="599">
          <cell r="A599" t="str">
            <v>vktin182h3</v>
          </cell>
          <cell r="C599" t="str">
            <v>B19.4</v>
          </cell>
          <cell r="E599" t="str">
            <v>- Trõ m¸I lîp Fibro XM</v>
          </cell>
          <cell r="G599" t="str">
            <v>4,7*3,1</v>
          </cell>
          <cell r="H599" t="str">
            <v>m2</v>
          </cell>
          <cell r="I599">
            <v>14.57</v>
          </cell>
          <cell r="J599">
            <v>-194000</v>
          </cell>
          <cell r="L599">
            <v>-2826580</v>
          </cell>
        </row>
        <row r="600">
          <cell r="A600" t="str">
            <v>vktin182h4</v>
          </cell>
          <cell r="C600" t="str">
            <v>B21.2</v>
          </cell>
          <cell r="E600" t="str">
            <v>- Trõ nÒn XM</v>
          </cell>
          <cell r="G600" t="str">
            <v>4,3*2,8</v>
          </cell>
          <cell r="H600" t="str">
            <v>m2</v>
          </cell>
          <cell r="I600">
            <v>12.04</v>
          </cell>
          <cell r="J600">
            <v>-56000</v>
          </cell>
          <cell r="L600">
            <v>-674240</v>
          </cell>
        </row>
        <row r="601">
          <cell r="A601" t="str">
            <v>vktin182h5</v>
          </cell>
          <cell r="C601" t="str">
            <v>A3.t</v>
          </cell>
          <cell r="E601" t="str">
            <v>2. Qu¸n m¸i lîp Fibro XM, t­êng x©y g¹ch pa panh, cöa v¸n gç. H= 2,2m</v>
          </cell>
          <cell r="F601" t="str">
            <v>3E</v>
          </cell>
          <cell r="G601" t="str">
            <v>4,9*3,1</v>
          </cell>
          <cell r="H601" t="str">
            <v>m2</v>
          </cell>
          <cell r="I601">
            <v>15.190000000000001</v>
          </cell>
          <cell r="J601">
            <v>1638000</v>
          </cell>
          <cell r="K601">
            <v>0.9</v>
          </cell>
          <cell r="L601">
            <v>22393098.000000004</v>
          </cell>
        </row>
        <row r="602">
          <cell r="A602" t="str">
            <v>vktin182h6</v>
          </cell>
          <cell r="C602" t="str">
            <v>B19.4</v>
          </cell>
          <cell r="E602" t="str">
            <v>- Trõ m¸I lîp Fibro XM</v>
          </cell>
          <cell r="G602" t="str">
            <v>4,9*3,1</v>
          </cell>
          <cell r="H602" t="str">
            <v>m2</v>
          </cell>
          <cell r="I602">
            <v>15.190000000000001</v>
          </cell>
          <cell r="J602">
            <v>-194000</v>
          </cell>
          <cell r="L602">
            <v>-2946860.0000000005</v>
          </cell>
        </row>
        <row r="603">
          <cell r="A603" t="str">
            <v>vktin182h7</v>
          </cell>
          <cell r="C603" t="str">
            <v>B35</v>
          </cell>
          <cell r="E603" t="str">
            <v>3. M¸i lîp Fibro XM</v>
          </cell>
          <cell r="G603" t="str">
            <v>(1,3*5,0)+(1,2*4,7)</v>
          </cell>
          <cell r="H603" t="str">
            <v>m2</v>
          </cell>
          <cell r="I603">
            <v>12.14</v>
          </cell>
          <cell r="J603">
            <v>138000</v>
          </cell>
          <cell r="L603">
            <v>1675320</v>
          </cell>
        </row>
        <row r="604">
          <cell r="A604" t="str">
            <v>vktin182h8</v>
          </cell>
          <cell r="C604" t="str">
            <v>A11.3</v>
          </cell>
          <cell r="E604" t="str">
            <v>4. S©n l¸ng v÷a XM</v>
          </cell>
          <cell r="G604" t="str">
            <v>15,0*3,0</v>
          </cell>
          <cell r="H604" t="str">
            <v>m2</v>
          </cell>
          <cell r="I604">
            <v>45</v>
          </cell>
          <cell r="J604">
            <v>108000</v>
          </cell>
          <cell r="L604">
            <v>4860000</v>
          </cell>
        </row>
        <row r="605">
          <cell r="A605" t="str">
            <v>vktin183t1</v>
          </cell>
          <cell r="B605">
            <v>141</v>
          </cell>
          <cell r="D605">
            <v>183</v>
          </cell>
          <cell r="E605" t="str">
            <v>Hoµng Thµnh</v>
          </cell>
          <cell r="L605">
            <v>28001851.800000001</v>
          </cell>
        </row>
        <row r="606">
          <cell r="A606" t="str">
            <v>vktin183t2</v>
          </cell>
          <cell r="C606" t="str">
            <v>A10.2</v>
          </cell>
          <cell r="E606" t="str">
            <v>1. T­êng rµo g¹ch chØ 110</v>
          </cell>
          <cell r="G606" t="str">
            <v>1,8*1,5</v>
          </cell>
          <cell r="H606" t="str">
            <v>m2</v>
          </cell>
          <cell r="I606">
            <v>2.7</v>
          </cell>
          <cell r="J606">
            <v>494000</v>
          </cell>
          <cell r="L606">
            <v>1333800</v>
          </cell>
        </row>
        <row r="607">
          <cell r="A607" t="str">
            <v>vktin183t3</v>
          </cell>
          <cell r="C607" t="str">
            <v>A18</v>
          </cell>
          <cell r="E607" t="str">
            <v>- Trô t­êng rµo</v>
          </cell>
          <cell r="G607" t="str">
            <v>(0,22*0,45*1,9)*2</v>
          </cell>
          <cell r="H607" t="str">
            <v>m3</v>
          </cell>
          <cell r="I607">
            <v>0.37619999999999998</v>
          </cell>
          <cell r="J607">
            <v>1139000</v>
          </cell>
          <cell r="L607">
            <v>428491.8</v>
          </cell>
        </row>
        <row r="608">
          <cell r="A608" t="str">
            <v>vktin183t4</v>
          </cell>
          <cell r="C608" t="str">
            <v>A10.7</v>
          </cell>
          <cell r="E608" t="str">
            <v>- C¸nh cæng thÐp hµn</v>
          </cell>
          <cell r="G608" t="str">
            <v>1,9*2,4</v>
          </cell>
          <cell r="H608" t="str">
            <v>m2</v>
          </cell>
          <cell r="I608">
            <v>4.5599999999999996</v>
          </cell>
          <cell r="J608">
            <v>1114000</v>
          </cell>
          <cell r="L608">
            <v>5079840</v>
          </cell>
        </row>
        <row r="609">
          <cell r="A609" t="str">
            <v>vktin183t5</v>
          </cell>
          <cell r="C609" t="str">
            <v>A3.d</v>
          </cell>
          <cell r="E609" t="str">
            <v>2. Qu¸n b¸n hµng: m¸i lîp ngãi XM18v/m2, t­êng x©y g¹ch chØ, nÒn l¸ng XM, cöa v¸n gç. H= 2,8m</v>
          </cell>
          <cell r="F609" t="str">
            <v>3D</v>
          </cell>
          <cell r="G609" t="str">
            <v>2,6*4,1</v>
          </cell>
          <cell r="H609" t="str">
            <v>m2</v>
          </cell>
          <cell r="I609">
            <v>10.66</v>
          </cell>
          <cell r="J609">
            <v>1818000</v>
          </cell>
          <cell r="L609">
            <v>19379880</v>
          </cell>
        </row>
        <row r="610">
          <cell r="A610" t="str">
            <v>vktin183t6</v>
          </cell>
          <cell r="C610" t="str">
            <v>B21.2</v>
          </cell>
          <cell r="E610" t="str">
            <v>- Trõ nÒn XM</v>
          </cell>
          <cell r="G610" t="str">
            <v>2,4*3,9</v>
          </cell>
          <cell r="H610" t="str">
            <v>m2</v>
          </cell>
          <cell r="I610">
            <v>9.36</v>
          </cell>
          <cell r="J610">
            <v>-56000</v>
          </cell>
          <cell r="L610">
            <v>-524159.99999999994</v>
          </cell>
        </row>
        <row r="611">
          <cell r="A611" t="str">
            <v>vktin183t7</v>
          </cell>
          <cell r="C611" t="str">
            <v>A11.1</v>
          </cell>
          <cell r="E611" t="str">
            <v xml:space="preserve">2. S©n bª t«ng </v>
          </cell>
          <cell r="G611" t="str">
            <v>3,0*4,8</v>
          </cell>
          <cell r="H611" t="str">
            <v>m2</v>
          </cell>
          <cell r="I611">
            <v>14.399999999999999</v>
          </cell>
          <cell r="J611">
            <v>160000</v>
          </cell>
          <cell r="L611">
            <v>2304000</v>
          </cell>
        </row>
        <row r="612">
          <cell r="A612" t="str">
            <v>vktin184c1</v>
          </cell>
          <cell r="B612">
            <v>142</v>
          </cell>
          <cell r="D612">
            <v>184</v>
          </cell>
          <cell r="E612" t="str">
            <v>Ma V¨n ChiÕn</v>
          </cell>
          <cell r="L612">
            <v>6003811.2999999998</v>
          </cell>
        </row>
        <row r="613">
          <cell r="A613" t="str">
            <v>vktin184c2</v>
          </cell>
          <cell r="C613" t="str">
            <v>A10.3</v>
          </cell>
          <cell r="E613" t="str">
            <v>1. T­êng rµo</v>
          </cell>
          <cell r="G613" t="str">
            <v>8,4*1,15</v>
          </cell>
          <cell r="H613" t="str">
            <v>m2</v>
          </cell>
          <cell r="I613">
            <v>9.66</v>
          </cell>
          <cell r="J613">
            <v>295000</v>
          </cell>
          <cell r="L613">
            <v>2849700</v>
          </cell>
        </row>
        <row r="614">
          <cell r="A614" t="str">
            <v>vktin184c3</v>
          </cell>
          <cell r="C614" t="str">
            <v>A18</v>
          </cell>
          <cell r="E614" t="str">
            <v>- Trô t­êng</v>
          </cell>
          <cell r="G614" t="str">
            <v>(0,33*0,33*1,5)*2</v>
          </cell>
          <cell r="H614" t="str">
            <v>m3</v>
          </cell>
          <cell r="I614">
            <v>0.32670000000000005</v>
          </cell>
          <cell r="J614">
            <v>1139000</v>
          </cell>
          <cell r="L614">
            <v>372111.30000000005</v>
          </cell>
        </row>
        <row r="615">
          <cell r="A615" t="str">
            <v>vktin184c4</v>
          </cell>
          <cell r="C615" t="str">
            <v>A11.1</v>
          </cell>
          <cell r="E615" t="str">
            <v xml:space="preserve">2. S©n bª t«ng </v>
          </cell>
          <cell r="G615" t="str">
            <v>5,35*3,25</v>
          </cell>
          <cell r="H615" t="str">
            <v>m2</v>
          </cell>
          <cell r="I615">
            <v>17.387499999999999</v>
          </cell>
          <cell r="J615">
            <v>160000</v>
          </cell>
          <cell r="L615">
            <v>2782000</v>
          </cell>
        </row>
        <row r="616">
          <cell r="A616" t="str">
            <v>vktin185t1</v>
          </cell>
          <cell r="B616">
            <v>143</v>
          </cell>
          <cell r="D616">
            <v>185</v>
          </cell>
          <cell r="E616" t="str">
            <v>Høa V¨n T¹o</v>
          </cell>
          <cell r="L616">
            <v>11695438.719999999</v>
          </cell>
        </row>
        <row r="617">
          <cell r="A617" t="str">
            <v>vktin185t2</v>
          </cell>
          <cell r="C617" t="str">
            <v>A10.1</v>
          </cell>
          <cell r="E617" t="str">
            <v>1. T­êng rµo g¹ch chØ 220</v>
          </cell>
          <cell r="G617" t="str">
            <v>3,4*1,4</v>
          </cell>
          <cell r="H617" t="str">
            <v>m2</v>
          </cell>
          <cell r="I617">
            <v>4.76</v>
          </cell>
          <cell r="J617">
            <v>832000</v>
          </cell>
          <cell r="L617">
            <v>3960320</v>
          </cell>
        </row>
        <row r="618">
          <cell r="A618" t="str">
            <v>vktin185t3</v>
          </cell>
          <cell r="C618" t="str">
            <v>A18</v>
          </cell>
          <cell r="E618" t="str">
            <v>- Trô t­êng rµo</v>
          </cell>
          <cell r="G618" t="str">
            <v>(0,33*0,33*1,6)*2</v>
          </cell>
          <cell r="H618" t="str">
            <v>m3</v>
          </cell>
          <cell r="I618">
            <v>0.34848000000000007</v>
          </cell>
          <cell r="J618">
            <v>1139000</v>
          </cell>
          <cell r="L618">
            <v>396918.72000000009</v>
          </cell>
        </row>
        <row r="619">
          <cell r="A619" t="str">
            <v>vktin185t4</v>
          </cell>
          <cell r="C619" t="str">
            <v>A10.7</v>
          </cell>
          <cell r="E619" t="str">
            <v>- C¸nh cæng thÐp hµn</v>
          </cell>
          <cell r="G619" t="str">
            <v>1,6*2,0</v>
          </cell>
          <cell r="H619" t="str">
            <v>m2</v>
          </cell>
          <cell r="I619">
            <v>3.2</v>
          </cell>
          <cell r="J619">
            <v>1114000</v>
          </cell>
          <cell r="L619">
            <v>3564800</v>
          </cell>
        </row>
        <row r="620">
          <cell r="A620" t="str">
            <v>vktin185t5</v>
          </cell>
          <cell r="C620" t="str">
            <v>A10.2</v>
          </cell>
          <cell r="E620" t="str">
            <v>- T­êng rµo x©y 110</v>
          </cell>
          <cell r="G620" t="str">
            <v>1,5*1,4</v>
          </cell>
          <cell r="H620" t="str">
            <v>m2</v>
          </cell>
          <cell r="I620">
            <v>2.0999999999999996</v>
          </cell>
          <cell r="J620">
            <v>494000</v>
          </cell>
          <cell r="L620">
            <v>1037399.9999999998</v>
          </cell>
        </row>
        <row r="621">
          <cell r="A621" t="str">
            <v>vktin185t6</v>
          </cell>
          <cell r="C621" t="str">
            <v>A11.1</v>
          </cell>
          <cell r="E621" t="str">
            <v xml:space="preserve">2. S©n bª t«ng </v>
          </cell>
          <cell r="G621" t="str">
            <v>5,7*3,0</v>
          </cell>
          <cell r="H621" t="str">
            <v>m2</v>
          </cell>
          <cell r="I621">
            <v>17.100000000000001</v>
          </cell>
          <cell r="J621">
            <v>160000</v>
          </cell>
          <cell r="L621">
            <v>2736000</v>
          </cell>
        </row>
        <row r="622">
          <cell r="A622" t="str">
            <v>vktin186c1</v>
          </cell>
          <cell r="B622">
            <v>144</v>
          </cell>
          <cell r="D622">
            <v>186</v>
          </cell>
          <cell r="E622" t="str">
            <v>Long Ngäc Ch­</v>
          </cell>
          <cell r="L622">
            <v>1830400</v>
          </cell>
        </row>
        <row r="623">
          <cell r="A623" t="str">
            <v>vktin186c2</v>
          </cell>
          <cell r="C623" t="str">
            <v>A11.1</v>
          </cell>
          <cell r="E623" t="str">
            <v>2. S©n l¸t g¹ch BT 30x30 + s©n BT</v>
          </cell>
          <cell r="G623" t="str">
            <v>(4,0*1,4)+(3,65*1,6)</v>
          </cell>
          <cell r="H623" t="str">
            <v>m2</v>
          </cell>
          <cell r="I623">
            <v>11.44</v>
          </cell>
          <cell r="J623">
            <v>160000</v>
          </cell>
          <cell r="L623">
            <v>1830400</v>
          </cell>
        </row>
        <row r="624">
          <cell r="A624" t="str">
            <v>vktin187d1</v>
          </cell>
          <cell r="B624">
            <v>145</v>
          </cell>
          <cell r="D624">
            <v>187</v>
          </cell>
          <cell r="E624" t="str">
            <v>§ç V¨n Dòng</v>
          </cell>
          <cell r="L624">
            <v>736000</v>
          </cell>
        </row>
        <row r="625">
          <cell r="A625" t="str">
            <v>vktin187d2</v>
          </cell>
          <cell r="C625" t="str">
            <v>A11.1</v>
          </cell>
          <cell r="E625" t="str">
            <v xml:space="preserve">  S©n bª t«ng </v>
          </cell>
          <cell r="G625" t="str">
            <v>(0,6+1,4)*4,6/2</v>
          </cell>
          <cell r="H625" t="str">
            <v>m2</v>
          </cell>
          <cell r="I625">
            <v>4.5999999999999996</v>
          </cell>
          <cell r="J625">
            <v>160000</v>
          </cell>
          <cell r="L625">
            <v>736000</v>
          </cell>
        </row>
        <row r="626">
          <cell r="A626" t="str">
            <v>vktin188p1</v>
          </cell>
          <cell r="B626">
            <v>146</v>
          </cell>
          <cell r="D626">
            <v>188</v>
          </cell>
          <cell r="E626" t="str">
            <v>N«ng ThÞ Ph­îng</v>
          </cell>
          <cell r="L626">
            <v>16129643.719999999</v>
          </cell>
        </row>
        <row r="627">
          <cell r="A627" t="str">
            <v>vktin188p2</v>
          </cell>
          <cell r="C627" t="str">
            <v>A10.3</v>
          </cell>
          <cell r="E627" t="str">
            <v>1. T­êng rµo g¹ch pa panh</v>
          </cell>
          <cell r="G627" t="str">
            <v>10,5*1,5</v>
          </cell>
          <cell r="H627" t="str">
            <v>m2</v>
          </cell>
          <cell r="I627">
            <v>15.75</v>
          </cell>
          <cell r="J627">
            <v>295000</v>
          </cell>
          <cell r="L627">
            <v>4646250</v>
          </cell>
        </row>
        <row r="628">
          <cell r="A628" t="str">
            <v>vktin188p3</v>
          </cell>
          <cell r="C628" t="str">
            <v>A18</v>
          </cell>
          <cell r="E628" t="str">
            <v>- Trô cæng</v>
          </cell>
          <cell r="G628" t="str">
            <v>(0,33*0,33*1,6)*2</v>
          </cell>
          <cell r="H628" t="str">
            <v>m3</v>
          </cell>
          <cell r="I628">
            <v>0.34848000000000007</v>
          </cell>
          <cell r="J628">
            <v>1139000</v>
          </cell>
          <cell r="L628">
            <v>396918.72000000009</v>
          </cell>
        </row>
        <row r="629">
          <cell r="A629" t="str">
            <v>vktin188p4</v>
          </cell>
          <cell r="C629" t="str">
            <v>A10.7</v>
          </cell>
          <cell r="E629" t="str">
            <v>- C¸nh cæng thÐp hµn</v>
          </cell>
          <cell r="G629" t="str">
            <v>1,5*1,5</v>
          </cell>
          <cell r="H629" t="str">
            <v>m2</v>
          </cell>
          <cell r="I629">
            <v>2.25</v>
          </cell>
          <cell r="J629">
            <v>1114000</v>
          </cell>
          <cell r="L629">
            <v>2506500</v>
          </cell>
        </row>
        <row r="630">
          <cell r="A630" t="str">
            <v>vktin188p5</v>
          </cell>
          <cell r="C630" t="str">
            <v>A10.3</v>
          </cell>
          <cell r="E630" t="str">
            <v>- T­êng rµo</v>
          </cell>
          <cell r="G630" t="str">
            <v>2,15*7,1</v>
          </cell>
          <cell r="H630" t="str">
            <v>m2</v>
          </cell>
          <cell r="I630">
            <v>15.264999999999999</v>
          </cell>
          <cell r="J630">
            <v>295000</v>
          </cell>
          <cell r="L630">
            <v>4503175</v>
          </cell>
        </row>
        <row r="631">
          <cell r="A631" t="str">
            <v>vktin188p6</v>
          </cell>
          <cell r="C631" t="str">
            <v>A11.1</v>
          </cell>
          <cell r="E631" t="str">
            <v xml:space="preserve">2. S©n bª t«ng </v>
          </cell>
          <cell r="G631" t="str">
            <v>9,1*2,8</v>
          </cell>
          <cell r="H631" t="str">
            <v>m2</v>
          </cell>
          <cell r="I631">
            <v>25.479999999999997</v>
          </cell>
          <cell r="J631">
            <v>160000</v>
          </cell>
          <cell r="L631">
            <v>4076799.9999999995</v>
          </cell>
        </row>
        <row r="632">
          <cell r="A632" t="str">
            <v>vktin190g1</v>
          </cell>
          <cell r="B632">
            <v>147</v>
          </cell>
          <cell r="D632">
            <v>190</v>
          </cell>
          <cell r="E632" t="str">
            <v>TrÇn ThÞ G¸i</v>
          </cell>
          <cell r="L632">
            <v>2804399.9999999995</v>
          </cell>
        </row>
        <row r="633">
          <cell r="A633" t="str">
            <v>vktin190g2</v>
          </cell>
          <cell r="C633" t="str">
            <v>B35</v>
          </cell>
          <cell r="E633" t="str">
            <v>1. M¸i fibro XM</v>
          </cell>
          <cell r="G633" t="str">
            <v>3,0*3,8</v>
          </cell>
          <cell r="H633" t="str">
            <v>m2</v>
          </cell>
          <cell r="I633">
            <v>11.399999999999999</v>
          </cell>
          <cell r="J633">
            <v>138000</v>
          </cell>
          <cell r="L633">
            <v>1573199.9999999998</v>
          </cell>
        </row>
        <row r="634">
          <cell r="A634" t="str">
            <v>vktin190g3</v>
          </cell>
          <cell r="C634" t="str">
            <v>A11.3</v>
          </cell>
          <cell r="E634" t="str">
            <v>2. S©n l¸ng v÷a XM</v>
          </cell>
          <cell r="G634" t="str">
            <v>3,8*3,0</v>
          </cell>
          <cell r="H634" t="str">
            <v>m2</v>
          </cell>
          <cell r="I634">
            <v>11.399999999999999</v>
          </cell>
          <cell r="J634">
            <v>108000</v>
          </cell>
          <cell r="L634">
            <v>1231199.9999999998</v>
          </cell>
        </row>
        <row r="635">
          <cell r="A635" t="str">
            <v>vktin191h1</v>
          </cell>
          <cell r="B635">
            <v>148</v>
          </cell>
          <cell r="D635">
            <v>191</v>
          </cell>
          <cell r="E635" t="str">
            <v>NguyÔn ThÞ H»ng</v>
          </cell>
          <cell r="L635">
            <v>20543424.559999999</v>
          </cell>
        </row>
        <row r="636">
          <cell r="A636" t="str">
            <v>vktin191h2</v>
          </cell>
          <cell r="C636" t="str">
            <v>A10.7</v>
          </cell>
          <cell r="E636" t="str">
            <v>1. C¸nh cæng thÐp hµn</v>
          </cell>
          <cell r="G636" t="str">
            <v>3,7*1,7</v>
          </cell>
          <cell r="H636" t="str">
            <v>m2</v>
          </cell>
          <cell r="I636">
            <v>6.29</v>
          </cell>
          <cell r="J636">
            <v>1114000</v>
          </cell>
          <cell r="L636">
            <v>7007060</v>
          </cell>
        </row>
        <row r="637">
          <cell r="A637" t="str">
            <v>vktin191h3</v>
          </cell>
          <cell r="C637" t="str">
            <v>A10.2</v>
          </cell>
          <cell r="E637" t="str">
            <v xml:space="preserve">1. T­êng rµo x©y g¹ch chØ </v>
          </cell>
          <cell r="G637" t="str">
            <v>6,0*1,4</v>
          </cell>
          <cell r="H637" t="str">
            <v>m2</v>
          </cell>
          <cell r="I637">
            <v>8.3999999999999986</v>
          </cell>
          <cell r="J637">
            <v>494000</v>
          </cell>
          <cell r="L637">
            <v>4149599.9999999991</v>
          </cell>
        </row>
        <row r="638">
          <cell r="A638" t="str">
            <v>vktin191h4</v>
          </cell>
          <cell r="C638" t="str">
            <v>A18</v>
          </cell>
          <cell r="E638" t="str">
            <v>- Trô cæng</v>
          </cell>
          <cell r="G638" t="str">
            <v>(0,45*0,45*1,8)*2</v>
          </cell>
          <cell r="H638" t="str">
            <v>m3</v>
          </cell>
          <cell r="I638">
            <v>0.72900000000000009</v>
          </cell>
          <cell r="J638">
            <v>1139000</v>
          </cell>
          <cell r="L638">
            <v>830331.00000000012</v>
          </cell>
        </row>
        <row r="639">
          <cell r="A639" t="str">
            <v>vktin191h5</v>
          </cell>
          <cell r="C639" t="str">
            <v>A10.3</v>
          </cell>
          <cell r="E639" t="str">
            <v>- T­êng rµo g¹ch pa panh</v>
          </cell>
          <cell r="G639" t="str">
            <v>10,5*1,8</v>
          </cell>
          <cell r="H639" t="str">
            <v>m2</v>
          </cell>
          <cell r="I639">
            <v>18.900000000000002</v>
          </cell>
          <cell r="J639">
            <v>295000</v>
          </cell>
          <cell r="L639">
            <v>5575500.0000000009</v>
          </cell>
        </row>
        <row r="640">
          <cell r="A640" t="str">
            <v>vktin191h6</v>
          </cell>
          <cell r="C640" t="str">
            <v>A18</v>
          </cell>
          <cell r="E640" t="str">
            <v>- Trô t­êng rµo</v>
          </cell>
          <cell r="G640" t="str">
            <v>(0,33*0,33*1,8)*2</v>
          </cell>
          <cell r="H640" t="str">
            <v>m3</v>
          </cell>
          <cell r="I640">
            <v>0.39204000000000006</v>
          </cell>
          <cell r="J640">
            <v>1139000</v>
          </cell>
          <cell r="L640">
            <v>446533.56000000006</v>
          </cell>
        </row>
        <row r="641">
          <cell r="A641" t="str">
            <v>vktin191h7</v>
          </cell>
          <cell r="C641" t="str">
            <v>A11.1</v>
          </cell>
          <cell r="E641" t="str">
            <v xml:space="preserve">2. S©n bª t«ng </v>
          </cell>
          <cell r="G641" t="str">
            <v>4,8*3,3</v>
          </cell>
          <cell r="H641" t="str">
            <v>m2</v>
          </cell>
          <cell r="I641">
            <v>15.839999999999998</v>
          </cell>
          <cell r="J641">
            <v>160000</v>
          </cell>
          <cell r="L641">
            <v>2534399.9999999995</v>
          </cell>
        </row>
        <row r="642">
          <cell r="A642" t="str">
            <v>vktin192d1</v>
          </cell>
          <cell r="B642">
            <v>149</v>
          </cell>
          <cell r="D642">
            <v>192</v>
          </cell>
          <cell r="E642" t="str">
            <v>NguyÔn §øc D­¬ng</v>
          </cell>
          <cell r="L642">
            <v>45261228</v>
          </cell>
        </row>
        <row r="643">
          <cell r="A643" t="str">
            <v>vktin192d2</v>
          </cell>
          <cell r="C643" t="str">
            <v>A3.d</v>
          </cell>
          <cell r="E643" t="str">
            <v>1. Qu¸n b¸n hµng lîp Fibro XM, x©y g¹ch pa panh, nÒn l¸ng XM, cöa s¾t xÕp, thÐp hµn. H= 2,75m</v>
          </cell>
          <cell r="F643" t="str">
            <v>3D</v>
          </cell>
          <cell r="G643" t="str">
            <v>9,4*3,1</v>
          </cell>
          <cell r="H643" t="str">
            <v>m2</v>
          </cell>
          <cell r="I643">
            <v>29.14</v>
          </cell>
          <cell r="J643">
            <v>1818000</v>
          </cell>
          <cell r="K643">
            <v>0.9</v>
          </cell>
          <cell r="L643">
            <v>47678868</v>
          </cell>
        </row>
        <row r="644">
          <cell r="A644" t="str">
            <v>vktin192d3</v>
          </cell>
          <cell r="C644" t="str">
            <v>B19.4</v>
          </cell>
          <cell r="E644" t="str">
            <v>- Trõ m¸I lîp Fibro XM</v>
          </cell>
          <cell r="G644" t="str">
            <v>9,4*3,1</v>
          </cell>
          <cell r="H644" t="str">
            <v>m2</v>
          </cell>
          <cell r="I644">
            <v>29.14</v>
          </cell>
          <cell r="J644">
            <v>-194000</v>
          </cell>
          <cell r="L644">
            <v>-5653160</v>
          </cell>
        </row>
        <row r="645">
          <cell r="A645" t="str">
            <v>vktin192d4</v>
          </cell>
          <cell r="C645" t="str">
            <v>B21.2</v>
          </cell>
          <cell r="E645" t="str">
            <v>- Trõ nÒn XM</v>
          </cell>
          <cell r="G645" t="str">
            <v>9,1*2,8</v>
          </cell>
          <cell r="H645" t="str">
            <v>m2</v>
          </cell>
          <cell r="I645">
            <v>25.479999999999997</v>
          </cell>
          <cell r="J645">
            <v>-56000</v>
          </cell>
          <cell r="L645">
            <v>-1426879.9999999998</v>
          </cell>
        </row>
        <row r="646">
          <cell r="A646" t="str">
            <v>vktin192d5</v>
          </cell>
          <cell r="C646" t="str">
            <v>A11.1</v>
          </cell>
          <cell r="E646" t="str">
            <v xml:space="preserve">2. S©n bª t«ng </v>
          </cell>
          <cell r="G646" t="str">
            <v>3,1*9,4</v>
          </cell>
          <cell r="H646" t="str">
            <v>m2</v>
          </cell>
          <cell r="I646">
            <v>29.14</v>
          </cell>
          <cell r="J646">
            <v>160000</v>
          </cell>
          <cell r="L646">
            <v>4662400</v>
          </cell>
        </row>
        <row r="647">
          <cell r="A647" t="str">
            <v>vktin193d1</v>
          </cell>
          <cell r="B647">
            <v>150</v>
          </cell>
          <cell r="D647">
            <v>193</v>
          </cell>
          <cell r="E647" t="str">
            <v>Hoµng M¹nh D­¬ng</v>
          </cell>
          <cell r="L647">
            <v>14253481.16</v>
          </cell>
        </row>
        <row r="648">
          <cell r="A648" t="str">
            <v>vktin193d2</v>
          </cell>
          <cell r="C648" t="str">
            <v>A10.2</v>
          </cell>
          <cell r="E648" t="str">
            <v>1. T­êng rµo g¹ch chØ</v>
          </cell>
          <cell r="G648" t="str">
            <v>3,25*0,8</v>
          </cell>
          <cell r="H648" t="str">
            <v>m2</v>
          </cell>
          <cell r="I648">
            <v>2.6</v>
          </cell>
          <cell r="J648">
            <v>494000</v>
          </cell>
          <cell r="L648">
            <v>1284400</v>
          </cell>
        </row>
        <row r="649">
          <cell r="A649" t="str">
            <v>vktin193d3</v>
          </cell>
          <cell r="C649" t="str">
            <v>A10.4</v>
          </cell>
          <cell r="E649" t="str">
            <v>- T­êng rµo hoa s¾t</v>
          </cell>
          <cell r="G649" t="str">
            <v>3,25*1,05</v>
          </cell>
          <cell r="H649" t="str">
            <v>m2</v>
          </cell>
          <cell r="I649">
            <v>3.4125000000000001</v>
          </cell>
          <cell r="J649">
            <v>570000</v>
          </cell>
          <cell r="L649">
            <v>1945125</v>
          </cell>
        </row>
        <row r="650">
          <cell r="A650" t="str">
            <v>vktin193d4</v>
          </cell>
          <cell r="C650" t="str">
            <v>A18</v>
          </cell>
          <cell r="E650" t="str">
            <v>- Trô cæng</v>
          </cell>
          <cell r="G650" t="str">
            <v>(0,33*0,33*2,4)*4</v>
          </cell>
          <cell r="H650" t="str">
            <v>m3</v>
          </cell>
          <cell r="I650">
            <v>1.0454400000000001</v>
          </cell>
          <cell r="J650">
            <v>1139000</v>
          </cell>
          <cell r="L650">
            <v>1190756.1600000001</v>
          </cell>
        </row>
        <row r="651">
          <cell r="A651" t="str">
            <v>vktin193d5</v>
          </cell>
          <cell r="C651" t="str">
            <v>A10.7</v>
          </cell>
          <cell r="E651" t="str">
            <v>- C¸nh cæng thÐp hµn</v>
          </cell>
          <cell r="G651" t="str">
            <v>2,8*2,5</v>
          </cell>
          <cell r="H651" t="str">
            <v>m2</v>
          </cell>
          <cell r="I651">
            <v>7</v>
          </cell>
          <cell r="J651">
            <v>1114000</v>
          </cell>
          <cell r="L651">
            <v>7798000</v>
          </cell>
        </row>
        <row r="652">
          <cell r="A652" t="str">
            <v>vktin193d6</v>
          </cell>
          <cell r="C652" t="str">
            <v>A11.1</v>
          </cell>
          <cell r="E652" t="str">
            <v xml:space="preserve">2. S©n bª t«ng </v>
          </cell>
          <cell r="G652" t="str">
            <v>5,3*2,4</v>
          </cell>
          <cell r="H652" t="str">
            <v>m2</v>
          </cell>
          <cell r="I652">
            <v>12.719999999999999</v>
          </cell>
          <cell r="J652">
            <v>160000</v>
          </cell>
          <cell r="L652">
            <v>2035199.9999999998</v>
          </cell>
        </row>
        <row r="653">
          <cell r="A653" t="str">
            <v>vktin252d1</v>
          </cell>
          <cell r="B653">
            <v>151</v>
          </cell>
          <cell r="D653">
            <v>252</v>
          </cell>
          <cell r="E653" t="str">
            <v>Hoµng Dòng</v>
          </cell>
          <cell r="L653">
            <v>5774670</v>
          </cell>
        </row>
        <row r="654">
          <cell r="A654" t="str">
            <v>vktin252d2</v>
          </cell>
          <cell r="C654" t="str">
            <v>A10.7</v>
          </cell>
          <cell r="E654" t="str">
            <v>1. C¸nh cæng s¾t</v>
          </cell>
          <cell r="G654" t="str">
            <v>1,95*1,1</v>
          </cell>
          <cell r="H654" t="str">
            <v>m2</v>
          </cell>
          <cell r="I654">
            <v>2.145</v>
          </cell>
          <cell r="J654">
            <v>1114000</v>
          </cell>
          <cell r="L654">
            <v>2389530</v>
          </cell>
        </row>
        <row r="655">
          <cell r="A655" t="str">
            <v>vktin252d3</v>
          </cell>
          <cell r="C655" t="str">
            <v>A10.2</v>
          </cell>
          <cell r="E655" t="str">
            <v xml:space="preserve">2. T­êng rµo x©y g¹ch chØ </v>
          </cell>
          <cell r="G655" t="str">
            <v>2,3*1,2</v>
          </cell>
          <cell r="H655" t="str">
            <v>m2</v>
          </cell>
          <cell r="I655">
            <v>2.76</v>
          </cell>
          <cell r="J655">
            <v>494000</v>
          </cell>
          <cell r="L655">
            <v>1363440</v>
          </cell>
        </row>
        <row r="656">
          <cell r="A656" t="str">
            <v>vktin252d4</v>
          </cell>
          <cell r="C656" t="str">
            <v>A11.1</v>
          </cell>
          <cell r="E656" t="str">
            <v>3. S©n BT</v>
          </cell>
          <cell r="G656" t="str">
            <v>4,6*1,5</v>
          </cell>
          <cell r="H656" t="str">
            <v>m2</v>
          </cell>
          <cell r="I656">
            <v>6.8999999999999995</v>
          </cell>
          <cell r="J656">
            <v>160000</v>
          </cell>
          <cell r="L656">
            <v>1104000</v>
          </cell>
        </row>
        <row r="657">
          <cell r="A657" t="str">
            <v>vktin252d5</v>
          </cell>
          <cell r="C657" t="str">
            <v>A10.4</v>
          </cell>
          <cell r="E657" t="str">
            <v>4. T­êng rµo s¾t (trªn t­êng g¹ch)</v>
          </cell>
          <cell r="G657" t="str">
            <v>0,7*2,3</v>
          </cell>
          <cell r="H657" t="str">
            <v>m2</v>
          </cell>
          <cell r="I657">
            <v>1.6099999999999999</v>
          </cell>
          <cell r="J657">
            <v>570000</v>
          </cell>
          <cell r="L657">
            <v>917699.99999999988</v>
          </cell>
        </row>
        <row r="658">
          <cell r="A658" t="str">
            <v>vktin60t370</v>
          </cell>
          <cell r="B658">
            <v>152</v>
          </cell>
          <cell r="D658">
            <v>154</v>
          </cell>
          <cell r="E658" t="str">
            <v>NguyÔn V¨n Nhu</v>
          </cell>
          <cell r="L658">
            <v>15753360.000000002</v>
          </cell>
        </row>
        <row r="659">
          <cell r="A659" t="str">
            <v>vktin60t371</v>
          </cell>
          <cell r="C659" t="str">
            <v>A3.t</v>
          </cell>
          <cell r="E659" t="str">
            <v>1. Qu¸n b¸n hµng: m¸i lîp ngãi XM, t­êng x©y g¹ch chØ, nÒn l¸ng XM. H=2,27m</v>
          </cell>
          <cell r="F659" t="str">
            <v>3E</v>
          </cell>
          <cell r="G659" t="str">
            <v>3,2*2,95</v>
          </cell>
          <cell r="H659" t="str">
            <v>m2</v>
          </cell>
          <cell r="I659">
            <v>9.4400000000000013</v>
          </cell>
          <cell r="J659">
            <v>1638000</v>
          </cell>
          <cell r="L659">
            <v>15462720.000000002</v>
          </cell>
        </row>
        <row r="660">
          <cell r="A660" t="str">
            <v>vktin60t372</v>
          </cell>
          <cell r="C660" t="str">
            <v>B21.2</v>
          </cell>
          <cell r="E660" t="str">
            <v>- Trõ nÒn XM</v>
          </cell>
          <cell r="G660" t="str">
            <v>3,0*2,75</v>
          </cell>
          <cell r="H660" t="str">
            <v>m2</v>
          </cell>
          <cell r="I660">
            <v>8.25</v>
          </cell>
          <cell r="J660">
            <v>-56000</v>
          </cell>
          <cell r="L660">
            <v>-462000</v>
          </cell>
        </row>
        <row r="661">
          <cell r="A661" t="str">
            <v>vktin60t373</v>
          </cell>
          <cell r="C661" t="str">
            <v>A11.1</v>
          </cell>
          <cell r="E661" t="str">
            <v xml:space="preserve">2. S©n bª t«ng </v>
          </cell>
          <cell r="G661" t="str">
            <v>3,2*1,47</v>
          </cell>
          <cell r="H661" t="str">
            <v>m2</v>
          </cell>
          <cell r="I661">
            <v>4.7039999999999997</v>
          </cell>
          <cell r="J661">
            <v>160000</v>
          </cell>
          <cell r="L661">
            <v>752640</v>
          </cell>
        </row>
        <row r="662">
          <cell r="A662" t="str">
            <v>vktin255p1</v>
          </cell>
          <cell r="B662">
            <v>153</v>
          </cell>
          <cell r="D662">
            <v>255</v>
          </cell>
          <cell r="E662" t="str">
            <v>L­¬ng V¨n Ph­îng</v>
          </cell>
          <cell r="L662">
            <v>49433742.875</v>
          </cell>
        </row>
        <row r="663">
          <cell r="A663" t="str">
            <v>vktin255p2</v>
          </cell>
          <cell r="C663" t="str">
            <v>A3.d</v>
          </cell>
          <cell r="E663" t="str">
            <v>1. Nhµ C4: m¸i lîp Fibro XM, t­êng x©y g¹ch BT, nÒn l¸ng XM (th¸o dì 1 gian). H= 2,5m</v>
          </cell>
          <cell r="F663" t="str">
            <v>3D</v>
          </cell>
          <cell r="G663" t="str">
            <v>3,4*2,3</v>
          </cell>
          <cell r="H663" t="str">
            <v>m2</v>
          </cell>
          <cell r="I663">
            <v>7.8199999999999994</v>
          </cell>
          <cell r="J663">
            <v>1818000</v>
          </cell>
          <cell r="K663">
            <v>0.9</v>
          </cell>
          <cell r="L663">
            <v>12795083.999999998</v>
          </cell>
        </row>
        <row r="664">
          <cell r="A664" t="str">
            <v>vktin255p3</v>
          </cell>
          <cell r="C664" t="str">
            <v>B19.4</v>
          </cell>
          <cell r="E664" t="str">
            <v>- Trõ m¸I lîp Fibro XM</v>
          </cell>
          <cell r="G664" t="str">
            <v>3,4*2,3</v>
          </cell>
          <cell r="H664" t="str">
            <v>m2</v>
          </cell>
          <cell r="I664">
            <v>7.8199999999999994</v>
          </cell>
          <cell r="J664">
            <v>-194000</v>
          </cell>
          <cell r="L664">
            <v>-1517079.9999999998</v>
          </cell>
        </row>
        <row r="665">
          <cell r="A665" t="str">
            <v>vktin255p4</v>
          </cell>
          <cell r="C665" t="str">
            <v>B21.2</v>
          </cell>
          <cell r="E665" t="str">
            <v>- Trõ nÒn XM</v>
          </cell>
          <cell r="G665" t="str">
            <v>3,1*2,0</v>
          </cell>
          <cell r="H665" t="str">
            <v>m2</v>
          </cell>
          <cell r="I665">
            <v>6.2</v>
          </cell>
          <cell r="J665">
            <v>-56000</v>
          </cell>
          <cell r="L665">
            <v>-347200</v>
          </cell>
        </row>
        <row r="666">
          <cell r="A666" t="str">
            <v>vktin255p5</v>
          </cell>
          <cell r="C666" t="str">
            <v>A3.d</v>
          </cell>
          <cell r="E666" t="str">
            <v>2. Nhµ C4 m¸i lîp ngãi 22v/m2, t­êng x©y g¹ch chØ (th¸o dì 1/2 gian). H= 2,5m</v>
          </cell>
          <cell r="F666" t="str">
            <v>3D</v>
          </cell>
          <cell r="G666" t="str">
            <v>2,45*7,45</v>
          </cell>
          <cell r="H666" t="str">
            <v>m2</v>
          </cell>
          <cell r="I666">
            <v>18.252500000000001</v>
          </cell>
          <cell r="J666">
            <v>1818000</v>
          </cell>
          <cell r="L666">
            <v>33183045.000000004</v>
          </cell>
        </row>
        <row r="667">
          <cell r="A667" t="str">
            <v>vktin255p6</v>
          </cell>
          <cell r="C667" t="str">
            <v>A18</v>
          </cell>
          <cell r="E667" t="str">
            <v>3. Cét cæng</v>
          </cell>
          <cell r="G667" t="str">
            <v>0,35*0,35*1,85</v>
          </cell>
          <cell r="H667" t="str">
            <v>m3</v>
          </cell>
          <cell r="I667">
            <v>0.22662499999999999</v>
          </cell>
          <cell r="J667">
            <v>1139000</v>
          </cell>
          <cell r="L667">
            <v>258125.875</v>
          </cell>
        </row>
        <row r="668">
          <cell r="A668" t="str">
            <v>vktin255p7</v>
          </cell>
          <cell r="C668" t="str">
            <v>A10.7</v>
          </cell>
          <cell r="E668" t="str">
            <v>4. C¸nh cæng s¾t</v>
          </cell>
          <cell r="G668" t="str">
            <v>2,34*1,8</v>
          </cell>
          <cell r="H668" t="str">
            <v>m2</v>
          </cell>
          <cell r="I668">
            <v>4.2119999999999997</v>
          </cell>
          <cell r="J668">
            <v>1114000</v>
          </cell>
          <cell r="L668">
            <v>4692168</v>
          </cell>
        </row>
        <row r="669">
          <cell r="A669" t="str">
            <v>vktin255p8</v>
          </cell>
          <cell r="C669" t="str">
            <v>A11.2</v>
          </cell>
          <cell r="E669" t="str">
            <v>5. S©n BT g¹ch vì l¸ng XM</v>
          </cell>
          <cell r="G669" t="str">
            <v>2,8*1,0</v>
          </cell>
          <cell r="H669" t="str">
            <v>m2</v>
          </cell>
          <cell r="I669">
            <v>2.8</v>
          </cell>
          <cell r="J669">
            <v>132000</v>
          </cell>
          <cell r="L669">
            <v>369600</v>
          </cell>
        </row>
        <row r="670">
          <cell r="A670" t="str">
            <v>vktin256v1</v>
          </cell>
          <cell r="B670">
            <v>154</v>
          </cell>
          <cell r="D670">
            <v>256</v>
          </cell>
          <cell r="E670" t="str">
            <v>Lª NghÜa (§Æng ThÞ V©n)</v>
          </cell>
          <cell r="L670">
            <v>3792000</v>
          </cell>
        </row>
        <row r="671">
          <cell r="A671" t="str">
            <v>vktin256v2</v>
          </cell>
          <cell r="C671" t="str">
            <v>A22.3</v>
          </cell>
          <cell r="E671" t="str">
            <v xml:space="preserve"> Cèng x©y g¹ch chØ tho¸t n­íc (40x40) dµi 4 mÐt</v>
          </cell>
          <cell r="G671">
            <v>4</v>
          </cell>
          <cell r="H671" t="str">
            <v>m</v>
          </cell>
          <cell r="I671">
            <v>4</v>
          </cell>
          <cell r="J671">
            <v>948000</v>
          </cell>
          <cell r="L671">
            <v>3792000</v>
          </cell>
        </row>
        <row r="672">
          <cell r="A672" t="str">
            <v>vktin60t384</v>
          </cell>
          <cell r="E672" t="str">
            <v>X· Mai Pha</v>
          </cell>
        </row>
        <row r="673">
          <cell r="A673" t="str">
            <v>vktin90t1</v>
          </cell>
          <cell r="B673">
            <v>155</v>
          </cell>
          <cell r="D673">
            <v>90</v>
          </cell>
          <cell r="E673" t="str">
            <v>XN Thñy n«ng thµnh phè L¹ng S¬n</v>
          </cell>
          <cell r="L673">
            <v>46208172</v>
          </cell>
        </row>
        <row r="674">
          <cell r="A674" t="str">
            <v>vktin90t2</v>
          </cell>
          <cell r="C674" t="str">
            <v>A3.t</v>
          </cell>
          <cell r="E674" t="str">
            <v>1. Nhµ C4: m¸i lîp Fibro XM, t­êng x©y g¹ch chØ, nÒn l¸ng XM. H= 2,2m</v>
          </cell>
          <cell r="F674" t="str">
            <v>3E</v>
          </cell>
          <cell r="G674" t="str">
            <v>3,0*3,9</v>
          </cell>
          <cell r="H674" t="str">
            <v>m2</v>
          </cell>
          <cell r="I674">
            <v>11.7</v>
          </cell>
          <cell r="J674">
            <v>1638000</v>
          </cell>
          <cell r="L674">
            <v>19164600</v>
          </cell>
        </row>
        <row r="675">
          <cell r="A675" t="str">
            <v>vktin90t3</v>
          </cell>
          <cell r="C675" t="str">
            <v>B19.4</v>
          </cell>
          <cell r="E675" t="str">
            <v>- Trõ m¸I lîp Fibro XM</v>
          </cell>
          <cell r="G675" t="str">
            <v>3,0*3,9</v>
          </cell>
          <cell r="H675" t="str">
            <v>m2</v>
          </cell>
          <cell r="I675">
            <v>11.7</v>
          </cell>
          <cell r="J675">
            <v>-194000</v>
          </cell>
          <cell r="L675">
            <v>-2269800</v>
          </cell>
        </row>
        <row r="676">
          <cell r="A676" t="str">
            <v>vktin90t4</v>
          </cell>
          <cell r="C676" t="str">
            <v>B21.2</v>
          </cell>
          <cell r="E676" t="str">
            <v>- Trõ nÒn XM</v>
          </cell>
          <cell r="G676" t="str">
            <v>2,8*3,7</v>
          </cell>
          <cell r="H676" t="str">
            <v>m2</v>
          </cell>
          <cell r="I676">
            <v>10.36</v>
          </cell>
          <cell r="J676">
            <v>-56000</v>
          </cell>
          <cell r="L676">
            <v>-580160</v>
          </cell>
        </row>
        <row r="677">
          <cell r="A677" t="str">
            <v>vktin90t5</v>
          </cell>
          <cell r="C677" t="str">
            <v>A10.2</v>
          </cell>
          <cell r="E677" t="str">
            <v>2. T­êng rµo g¹ch chØ</v>
          </cell>
          <cell r="G677" t="str">
            <v>(15,4*1,8)+(2,0*2,5)</v>
          </cell>
          <cell r="H677" t="str">
            <v>m2</v>
          </cell>
          <cell r="I677">
            <v>32.72</v>
          </cell>
          <cell r="J677">
            <v>494000</v>
          </cell>
          <cell r="L677">
            <v>16163680</v>
          </cell>
        </row>
        <row r="678">
          <cell r="A678" t="str">
            <v>vktin90t6</v>
          </cell>
          <cell r="C678" t="str">
            <v>A9.1</v>
          </cell>
          <cell r="E678" t="str">
            <v>3. BÓ chøa n­íc, x©y g¹ch chØ 110</v>
          </cell>
          <cell r="G678" t="str">
            <v>1,6*1,65*0,6</v>
          </cell>
          <cell r="H678" t="str">
            <v>m3</v>
          </cell>
          <cell r="I678">
            <v>1.5840000000000001</v>
          </cell>
          <cell r="J678">
            <v>1298000</v>
          </cell>
          <cell r="L678">
            <v>2056032</v>
          </cell>
        </row>
        <row r="679">
          <cell r="A679" t="str">
            <v>vktin90t7</v>
          </cell>
          <cell r="C679" t="str">
            <v>A10.7</v>
          </cell>
          <cell r="E679" t="str">
            <v>4. C¸nh cæng thÐp tÊm hµn + khung thÐp 50x50</v>
          </cell>
          <cell r="G679" t="str">
            <v>3,55*2,6</v>
          </cell>
          <cell r="H679" t="str">
            <v>m2</v>
          </cell>
          <cell r="I679">
            <v>9.23</v>
          </cell>
          <cell r="J679">
            <v>1114000</v>
          </cell>
          <cell r="L679">
            <v>10282220</v>
          </cell>
        </row>
        <row r="680">
          <cell r="A680" t="str">
            <v>vktin90t8</v>
          </cell>
          <cell r="C680" t="str">
            <v>A11.1</v>
          </cell>
          <cell r="E680" t="str">
            <v>6. S©n BT</v>
          </cell>
          <cell r="G680" t="str">
            <v>2,45*3,55</v>
          </cell>
          <cell r="H680" t="str">
            <v>m2</v>
          </cell>
          <cell r="I680">
            <v>8.6974999999999998</v>
          </cell>
          <cell r="J680">
            <v>160000</v>
          </cell>
          <cell r="L680">
            <v>1391600</v>
          </cell>
        </row>
        <row r="681">
          <cell r="A681" t="str">
            <v>vktin97t1</v>
          </cell>
          <cell r="B681">
            <v>156</v>
          </cell>
          <cell r="D681">
            <v>97</v>
          </cell>
          <cell r="E681" t="str">
            <v>NguyÔn ThÞ T©m</v>
          </cell>
          <cell r="L681">
            <v>48327464</v>
          </cell>
        </row>
        <row r="682">
          <cell r="A682" t="str">
            <v>vktin97t2</v>
          </cell>
          <cell r="C682" t="str">
            <v>A3.d</v>
          </cell>
          <cell r="E682" t="str">
            <v>1. Nhµ C4: M¸i lîp ngãi xi m¨ng 18v/m2, nÒn l¸ng v÷a XM, t­êng x©y g¹ch pa panh bª t«ng. H= 2,7m</v>
          </cell>
          <cell r="F682" t="str">
            <v>3D</v>
          </cell>
          <cell r="G682" t="str">
            <v>6,1*5,2</v>
          </cell>
          <cell r="H682" t="str">
            <v>m2</v>
          </cell>
          <cell r="I682">
            <v>31.72</v>
          </cell>
          <cell r="J682">
            <v>1818000</v>
          </cell>
          <cell r="K682">
            <v>0.9</v>
          </cell>
          <cell r="L682">
            <v>51900264</v>
          </cell>
        </row>
        <row r="683">
          <cell r="A683" t="str">
            <v>vktin97t3</v>
          </cell>
          <cell r="C683" t="str">
            <v>B19.4</v>
          </cell>
          <cell r="E683" t="str">
            <v>- Trõ m¸I lîp Fibro XM</v>
          </cell>
          <cell r="G683" t="str">
            <v>6,1*5,2</v>
          </cell>
          <cell r="H683" t="str">
            <v>m2</v>
          </cell>
          <cell r="I683">
            <v>31.72</v>
          </cell>
          <cell r="J683">
            <v>-194000</v>
          </cell>
          <cell r="L683">
            <v>-6153680</v>
          </cell>
        </row>
        <row r="684">
          <cell r="A684" t="str">
            <v>vktin97t4</v>
          </cell>
          <cell r="C684" t="str">
            <v>B21.2</v>
          </cell>
          <cell r="E684" t="str">
            <v>- Trõ nÒn XM</v>
          </cell>
          <cell r="G684" t="str">
            <v>5,8*4,9</v>
          </cell>
          <cell r="H684" t="str">
            <v>m2</v>
          </cell>
          <cell r="I684">
            <v>28.42</v>
          </cell>
          <cell r="J684">
            <v>-56000</v>
          </cell>
          <cell r="L684">
            <v>-1591520</v>
          </cell>
        </row>
        <row r="685">
          <cell r="A685" t="str">
            <v>vktin97t5</v>
          </cell>
          <cell r="C685" t="str">
            <v>B35</v>
          </cell>
          <cell r="E685" t="str">
            <v>2. B¸n m¸i tr­íc nhµ: lîp fibro XM + tÊm nhùa</v>
          </cell>
          <cell r="G685" t="str">
            <v>6,1*3,0</v>
          </cell>
          <cell r="H685" t="str">
            <v>m2</v>
          </cell>
          <cell r="I685">
            <v>18.299999999999997</v>
          </cell>
          <cell r="J685">
            <v>138000</v>
          </cell>
          <cell r="L685">
            <v>2525399.9999999995</v>
          </cell>
        </row>
        <row r="686">
          <cell r="A686" t="str">
            <v>vktin97t6</v>
          </cell>
          <cell r="C686" t="str">
            <v>A11.3</v>
          </cell>
          <cell r="E686" t="str">
            <v>3. S©n l¸ng v÷a XM</v>
          </cell>
          <cell r="G686" t="str">
            <v>2,5*6,1</v>
          </cell>
          <cell r="H686" t="str">
            <v>m2</v>
          </cell>
          <cell r="I686">
            <v>15.25</v>
          </cell>
          <cell r="J686">
            <v>108000</v>
          </cell>
          <cell r="L686">
            <v>1647000</v>
          </cell>
        </row>
        <row r="687">
          <cell r="A687" t="str">
            <v>vktin98t1</v>
          </cell>
          <cell r="B687">
            <v>157</v>
          </cell>
          <cell r="D687">
            <v>98</v>
          </cell>
          <cell r="E687" t="str">
            <v>NguyÔn V¨n T©m</v>
          </cell>
          <cell r="L687">
            <v>17701480</v>
          </cell>
        </row>
        <row r="688">
          <cell r="A688" t="str">
            <v>vktin98t2</v>
          </cell>
          <cell r="C688" t="str">
            <v>A3.t</v>
          </cell>
          <cell r="E688" t="str">
            <v>1. Qu¸n b¸n hµng: t­êng x©y g¹ch chØ, m¸i ngãi 22v/m2, nÒn l¸ng v÷a XM ®¸ m¹t. H= 2,0m</v>
          </cell>
          <cell r="F688" t="str">
            <v>3E</v>
          </cell>
          <cell r="G688" t="str">
            <v>2,2*4,9</v>
          </cell>
          <cell r="H688" t="str">
            <v>m2</v>
          </cell>
          <cell r="I688">
            <v>10.780000000000001</v>
          </cell>
          <cell r="J688">
            <v>1638000</v>
          </cell>
          <cell r="L688">
            <v>17657640</v>
          </cell>
        </row>
        <row r="689">
          <cell r="A689" t="str">
            <v>vktin98t3</v>
          </cell>
          <cell r="C689" t="str">
            <v>B21.2</v>
          </cell>
          <cell r="E689" t="str">
            <v>- Trõ nÒn XM</v>
          </cell>
          <cell r="G689" t="str">
            <v>2,0*4,7</v>
          </cell>
          <cell r="H689" t="str">
            <v>m2</v>
          </cell>
          <cell r="I689">
            <v>9.4</v>
          </cell>
          <cell r="J689">
            <v>-56000</v>
          </cell>
          <cell r="L689">
            <v>-526400</v>
          </cell>
        </row>
        <row r="690">
          <cell r="A690" t="str">
            <v>vktin98t4</v>
          </cell>
          <cell r="C690" t="str">
            <v>A11.3</v>
          </cell>
          <cell r="E690" t="str">
            <v>2. S©n l¸ng v÷a XM</v>
          </cell>
          <cell r="G690" t="str">
            <v>2,2*2,4</v>
          </cell>
          <cell r="H690" t="str">
            <v>m2</v>
          </cell>
          <cell r="I690">
            <v>5.28</v>
          </cell>
          <cell r="J690">
            <v>108000</v>
          </cell>
          <cell r="L690">
            <v>570240</v>
          </cell>
        </row>
        <row r="691">
          <cell r="A691" t="str">
            <v>vktin99t1</v>
          </cell>
          <cell r="B691">
            <v>158</v>
          </cell>
          <cell r="D691">
            <v>99</v>
          </cell>
          <cell r="E691" t="str">
            <v>Hoµng V¨n Thñy</v>
          </cell>
          <cell r="L691">
            <v>39993204</v>
          </cell>
        </row>
        <row r="692">
          <cell r="A692" t="str">
            <v>vktin99t2</v>
          </cell>
          <cell r="C692" t="str">
            <v>A3.d</v>
          </cell>
          <cell r="E692" t="str">
            <v>1. Nhµ C4: m¸i lîp fibro XM, nÒn l¸ng v÷a XM, t­êng x©y g¹ch pa panh. H= 2,7m.</v>
          </cell>
          <cell r="F692" t="str">
            <v>3D</v>
          </cell>
          <cell r="G692" t="str">
            <v>4,3*3,4</v>
          </cell>
          <cell r="H692" t="str">
            <v>m2</v>
          </cell>
          <cell r="I692">
            <v>14.62</v>
          </cell>
          <cell r="J692">
            <v>1818000</v>
          </cell>
          <cell r="K692">
            <v>0.9</v>
          </cell>
          <cell r="L692">
            <v>23921244</v>
          </cell>
        </row>
        <row r="693">
          <cell r="A693" t="str">
            <v>vktin99t3</v>
          </cell>
          <cell r="C693" t="str">
            <v>B19.4</v>
          </cell>
          <cell r="E693" t="str">
            <v>- Trõ m¸I lîp Fibro XM</v>
          </cell>
          <cell r="G693" t="str">
            <v>4,3*3,4</v>
          </cell>
          <cell r="H693" t="str">
            <v>m2</v>
          </cell>
          <cell r="I693">
            <v>14.62</v>
          </cell>
          <cell r="J693">
            <v>-194000</v>
          </cell>
          <cell r="L693">
            <v>-2836280</v>
          </cell>
        </row>
        <row r="694">
          <cell r="A694" t="str">
            <v>vktin99t4</v>
          </cell>
          <cell r="C694" t="str">
            <v>B21.2</v>
          </cell>
          <cell r="E694" t="str">
            <v>- Trõ nÒn XM</v>
          </cell>
          <cell r="G694" t="str">
            <v>4,0*3,1</v>
          </cell>
          <cell r="H694" t="str">
            <v>m2</v>
          </cell>
          <cell r="I694">
            <v>12.4</v>
          </cell>
          <cell r="J694">
            <v>-56000</v>
          </cell>
          <cell r="L694">
            <v>-694400</v>
          </cell>
        </row>
        <row r="695">
          <cell r="A695" t="str">
            <v>vktin99t5</v>
          </cell>
          <cell r="C695" t="str">
            <v>B35</v>
          </cell>
          <cell r="E695" t="str">
            <v>2. M¸i fibro XM tr­íc nhµ</v>
          </cell>
          <cell r="G695" t="str">
            <v>3,2*4,4</v>
          </cell>
          <cell r="H695" t="str">
            <v>m2</v>
          </cell>
          <cell r="I695">
            <v>14.080000000000002</v>
          </cell>
          <cell r="J695">
            <v>138000</v>
          </cell>
          <cell r="L695">
            <v>1943040.0000000002</v>
          </cell>
        </row>
        <row r="696">
          <cell r="A696" t="str">
            <v>vktin99t6</v>
          </cell>
          <cell r="C696" t="str">
            <v>A6</v>
          </cell>
          <cell r="E696" t="str">
            <v>3. Qu¸n m¸i fibro XM, bao che cãt Ðp, xµ gå gç §K= 10</v>
          </cell>
          <cell r="F696" t="str">
            <v>LQ</v>
          </cell>
          <cell r="G696" t="str">
            <v>5,8*3,0</v>
          </cell>
          <cell r="H696" t="str">
            <v>m2</v>
          </cell>
          <cell r="I696">
            <v>17.399999999999999</v>
          </cell>
          <cell r="J696">
            <v>494000</v>
          </cell>
          <cell r="L696">
            <v>8595600</v>
          </cell>
        </row>
        <row r="697">
          <cell r="A697" t="str">
            <v>vktin99t7</v>
          </cell>
          <cell r="C697" t="str">
            <v>A11.1</v>
          </cell>
          <cell r="E697" t="str">
            <v>4. S©n BT</v>
          </cell>
          <cell r="G697" t="str">
            <v>10,3*5,5</v>
          </cell>
          <cell r="H697" t="str">
            <v>m2</v>
          </cell>
          <cell r="I697">
            <v>56.650000000000006</v>
          </cell>
          <cell r="J697">
            <v>160000</v>
          </cell>
          <cell r="L697">
            <v>9064000</v>
          </cell>
        </row>
        <row r="698">
          <cell r="A698" t="str">
            <v>vktin100m1</v>
          </cell>
          <cell r="B698">
            <v>159</v>
          </cell>
          <cell r="D698">
            <v>100</v>
          </cell>
          <cell r="E698" t="str">
            <v>Hoµng ThÞ MËn</v>
          </cell>
          <cell r="L698">
            <v>172275000</v>
          </cell>
        </row>
        <row r="699">
          <cell r="A699" t="str">
            <v>vktin100m2</v>
          </cell>
          <cell r="C699" t="str">
            <v>A2</v>
          </cell>
          <cell r="E699" t="str">
            <v>1. Nhµ ë 2 tÇng: x©y g¹ch chØ 220, nÒn v÷a XM, cöa s¾t xÕp. TÇng 1 cao H= 5,5m</v>
          </cell>
          <cell r="F699" t="str">
            <v>L2</v>
          </cell>
          <cell r="G699" t="str">
            <v>4,4*7,5</v>
          </cell>
          <cell r="H699" t="str">
            <v>m2</v>
          </cell>
          <cell r="I699">
            <v>33</v>
          </cell>
          <cell r="J699">
            <v>3164000</v>
          </cell>
          <cell r="L699">
            <v>104412000</v>
          </cell>
        </row>
        <row r="700">
          <cell r="A700" t="str">
            <v>vktin100m3</v>
          </cell>
          <cell r="C700" t="str">
            <v>B5</v>
          </cell>
          <cell r="E700" t="str">
            <v>- G¸c xÐp BTCT</v>
          </cell>
          <cell r="G700" t="str">
            <v>2,6*3,8</v>
          </cell>
          <cell r="H700" t="str">
            <v>m2</v>
          </cell>
          <cell r="I700">
            <v>9.879999999999999</v>
          </cell>
          <cell r="J700">
            <v>977000</v>
          </cell>
          <cell r="L700">
            <v>9652759.9999999981</v>
          </cell>
        </row>
        <row r="701">
          <cell r="A701" t="str">
            <v>vktin100m4</v>
          </cell>
          <cell r="C701" t="str">
            <v>A3.d</v>
          </cell>
          <cell r="E701" t="str">
            <v>* TÇng 2: m¸i lîp Fibro XM. H= 2,5m</v>
          </cell>
          <cell r="G701" t="str">
            <v>4,4*7,5</v>
          </cell>
          <cell r="H701" t="str">
            <v>m2</v>
          </cell>
          <cell r="I701">
            <v>33</v>
          </cell>
          <cell r="J701">
            <v>1818000</v>
          </cell>
          <cell r="L701">
            <v>59994000</v>
          </cell>
        </row>
        <row r="702">
          <cell r="A702" t="str">
            <v>vktin100m5</v>
          </cell>
          <cell r="C702" t="str">
            <v>B19.4</v>
          </cell>
          <cell r="E702" t="str">
            <v>- Trõ m¸I lîp Fibro XM</v>
          </cell>
          <cell r="G702" t="str">
            <v>4,4*7,5</v>
          </cell>
          <cell r="H702" t="str">
            <v>m2</v>
          </cell>
          <cell r="I702">
            <v>33</v>
          </cell>
          <cell r="J702">
            <v>-194000</v>
          </cell>
          <cell r="L702">
            <v>-6402000</v>
          </cell>
        </row>
        <row r="703">
          <cell r="A703" t="str">
            <v>vktin100m6</v>
          </cell>
          <cell r="C703" t="str">
            <v>B35</v>
          </cell>
          <cell r="E703" t="str">
            <v>3. M¸i lîp Fibro XM tr­íc nhµ</v>
          </cell>
          <cell r="G703" t="str">
            <v>4,4*3,2</v>
          </cell>
          <cell r="H703" t="str">
            <v>m2</v>
          </cell>
          <cell r="I703">
            <v>14.080000000000002</v>
          </cell>
          <cell r="J703">
            <v>138000</v>
          </cell>
          <cell r="L703">
            <v>1943040.0000000002</v>
          </cell>
        </row>
        <row r="704">
          <cell r="A704" t="str">
            <v>vktin100m7</v>
          </cell>
          <cell r="C704" t="str">
            <v>A11.1</v>
          </cell>
          <cell r="E704" t="str">
            <v>4. S©n BT</v>
          </cell>
          <cell r="G704" t="str">
            <v>3,8*4,4</v>
          </cell>
          <cell r="H704" t="str">
            <v>m2</v>
          </cell>
          <cell r="I704">
            <v>16.72</v>
          </cell>
          <cell r="J704">
            <v>160000</v>
          </cell>
          <cell r="L704">
            <v>2675200</v>
          </cell>
        </row>
        <row r="705">
          <cell r="A705" t="str">
            <v>vktin101l1</v>
          </cell>
          <cell r="B705">
            <v>160</v>
          </cell>
          <cell r="D705">
            <v>101</v>
          </cell>
          <cell r="E705" t="str">
            <v>D­¬ng QuÕ L©m</v>
          </cell>
          <cell r="L705">
            <v>20319566.48</v>
          </cell>
        </row>
        <row r="706">
          <cell r="A706" t="str">
            <v>vktin101l2</v>
          </cell>
          <cell r="C706" t="str">
            <v>B35</v>
          </cell>
          <cell r="E706" t="str">
            <v>1. M¸i lîp Fibro XM</v>
          </cell>
          <cell r="G706" t="str">
            <v>8,4*3,0</v>
          </cell>
          <cell r="H706" t="str">
            <v>m2</v>
          </cell>
          <cell r="I706">
            <v>25.200000000000003</v>
          </cell>
          <cell r="J706">
            <v>138000</v>
          </cell>
          <cell r="L706">
            <v>3477600.0000000005</v>
          </cell>
        </row>
        <row r="707">
          <cell r="A707" t="str">
            <v>vktin101l3</v>
          </cell>
          <cell r="C707" t="str">
            <v>A18</v>
          </cell>
          <cell r="E707" t="str">
            <v>- Trô cæng</v>
          </cell>
          <cell r="G707" t="str">
            <v>(0,33*0,33*2,2)*4</v>
          </cell>
          <cell r="H707" t="str">
            <v>m3</v>
          </cell>
          <cell r="I707">
            <v>0.95832000000000017</v>
          </cell>
          <cell r="J707">
            <v>1139000</v>
          </cell>
          <cell r="L707">
            <v>1091526.4800000002</v>
          </cell>
        </row>
        <row r="708">
          <cell r="A708" t="str">
            <v>vktin101l4</v>
          </cell>
          <cell r="C708" t="str">
            <v>A10.7</v>
          </cell>
          <cell r="E708" t="str">
            <v>- C¸nh cæng thÐp hµn</v>
          </cell>
          <cell r="G708" t="str">
            <v>2,2*1,7</v>
          </cell>
          <cell r="H708" t="str">
            <v>m2</v>
          </cell>
          <cell r="I708">
            <v>3.74</v>
          </cell>
          <cell r="J708">
            <v>1114000</v>
          </cell>
          <cell r="L708">
            <v>4166360.0000000005</v>
          </cell>
        </row>
        <row r="709">
          <cell r="A709" t="str">
            <v>vktin101l5</v>
          </cell>
          <cell r="C709" t="str">
            <v>A10.2</v>
          </cell>
          <cell r="E709" t="str">
            <v>- T­êng rµo g¹ch chØ</v>
          </cell>
          <cell r="G709" t="str">
            <v>6,6*2,2</v>
          </cell>
          <cell r="H709" t="str">
            <v>m2</v>
          </cell>
          <cell r="I709">
            <v>14.52</v>
          </cell>
          <cell r="J709">
            <v>494000</v>
          </cell>
          <cell r="L709">
            <v>7172880</v>
          </cell>
        </row>
        <row r="710">
          <cell r="A710" t="str">
            <v>vktin101l6</v>
          </cell>
          <cell r="C710" t="str">
            <v>B45</v>
          </cell>
          <cell r="E710" t="str">
            <v>- C¸nh cæng v¸n ghÐp</v>
          </cell>
          <cell r="G710" t="str">
            <v>1,2*2,2</v>
          </cell>
          <cell r="H710" t="str">
            <v>m2</v>
          </cell>
          <cell r="I710">
            <v>2.64</v>
          </cell>
          <cell r="J710">
            <v>100000</v>
          </cell>
          <cell r="L710">
            <v>264000</v>
          </cell>
        </row>
        <row r="711">
          <cell r="A711" t="str">
            <v>vktin101l7</v>
          </cell>
          <cell r="C711" t="str">
            <v>A11.1</v>
          </cell>
          <cell r="E711" t="str">
            <v>2. S©n BT</v>
          </cell>
          <cell r="G711" t="str">
            <v>3,2*8,1</v>
          </cell>
          <cell r="H711" t="str">
            <v>m2</v>
          </cell>
          <cell r="I711">
            <v>25.92</v>
          </cell>
          <cell r="J711">
            <v>160000</v>
          </cell>
          <cell r="L711">
            <v>4147200.0000000005</v>
          </cell>
        </row>
        <row r="712">
          <cell r="A712" t="str">
            <v>vktin102v1</v>
          </cell>
          <cell r="B712">
            <v>161</v>
          </cell>
          <cell r="D712">
            <v>102</v>
          </cell>
          <cell r="E712" t="str">
            <v>D­¬ng C«ng Vµ</v>
          </cell>
          <cell r="L712">
            <v>54781759.999999993</v>
          </cell>
        </row>
        <row r="713">
          <cell r="A713" t="str">
            <v>vktin102v2</v>
          </cell>
          <cell r="C713" t="str">
            <v>A3.d</v>
          </cell>
          <cell r="E713" t="str">
            <v>1. Nhµ cÊp 4: m¸i lîp ngãi 22v/m2 (ph¸ 1 gian), nÒn BT. H= 2,8m</v>
          </cell>
          <cell r="F713" t="str">
            <v>3D</v>
          </cell>
          <cell r="G713" t="str">
            <v>6,6*2,8</v>
          </cell>
          <cell r="H713" t="str">
            <v>m2</v>
          </cell>
          <cell r="I713">
            <v>18.479999999999997</v>
          </cell>
          <cell r="J713">
            <v>1818000</v>
          </cell>
          <cell r="L713">
            <v>33596639.999999993</v>
          </cell>
        </row>
        <row r="714">
          <cell r="A714" t="str">
            <v>vktin102v3</v>
          </cell>
          <cell r="C714" t="str">
            <v>A10.3</v>
          </cell>
          <cell r="E714" t="str">
            <v>2. T­êng rµo g¹ch pa panh</v>
          </cell>
          <cell r="G714" t="str">
            <v>1,9*14,1</v>
          </cell>
          <cell r="H714" t="str">
            <v>m2</v>
          </cell>
          <cell r="I714">
            <v>26.79</v>
          </cell>
          <cell r="J714">
            <v>295000</v>
          </cell>
          <cell r="L714">
            <v>7903050</v>
          </cell>
        </row>
        <row r="715">
          <cell r="A715" t="str">
            <v>vktin102v4</v>
          </cell>
          <cell r="C715" t="str">
            <v>A10.7</v>
          </cell>
          <cell r="E715" t="str">
            <v>- C¸nh cæng thÐp hµn</v>
          </cell>
          <cell r="G715" t="str">
            <v>2,3*1,9</v>
          </cell>
          <cell r="H715" t="str">
            <v>m2</v>
          </cell>
          <cell r="I715">
            <v>4.3699999999999992</v>
          </cell>
          <cell r="J715">
            <v>1114000</v>
          </cell>
          <cell r="L715">
            <v>4868179.9999999991</v>
          </cell>
        </row>
        <row r="716">
          <cell r="A716" t="str">
            <v>vktin102v5</v>
          </cell>
          <cell r="C716" t="str">
            <v>A18</v>
          </cell>
          <cell r="E716" t="str">
            <v>- Trô cæng</v>
          </cell>
          <cell r="G716" t="str">
            <v>(0,45*0,45*2,0)*2</v>
          </cell>
          <cell r="H716" t="str">
            <v>m3</v>
          </cell>
          <cell r="I716">
            <v>0.81</v>
          </cell>
          <cell r="J716">
            <v>1139000</v>
          </cell>
          <cell r="L716">
            <v>922590.00000000012</v>
          </cell>
        </row>
        <row r="717">
          <cell r="A717" t="str">
            <v>vktin102v6</v>
          </cell>
          <cell r="C717" t="str">
            <v>A6</v>
          </cell>
          <cell r="E717" t="str">
            <v>3. Chuång lîn m¸i lîp ngãi Xm 18v/m2, t­êng x©y g¹ch BT. H= 1,5m</v>
          </cell>
          <cell r="F717" t="str">
            <v>LQ</v>
          </cell>
          <cell r="G717" t="str">
            <v>3,5*3,3</v>
          </cell>
          <cell r="H717" t="str">
            <v>m2</v>
          </cell>
          <cell r="I717">
            <v>11.549999999999999</v>
          </cell>
          <cell r="J717">
            <v>494000</v>
          </cell>
          <cell r="L717">
            <v>5705699.9999999991</v>
          </cell>
        </row>
        <row r="718">
          <cell r="A718" t="str">
            <v>vktin102v7</v>
          </cell>
          <cell r="C718" t="str">
            <v>A11.1</v>
          </cell>
          <cell r="E718" t="str">
            <v>4. S©n BT</v>
          </cell>
          <cell r="G718" t="str">
            <v>9,3*1,2</v>
          </cell>
          <cell r="H718" t="str">
            <v>m2</v>
          </cell>
          <cell r="I718">
            <v>11.16</v>
          </cell>
          <cell r="J718">
            <v>160000</v>
          </cell>
          <cell r="L718">
            <v>1785600</v>
          </cell>
        </row>
        <row r="719">
          <cell r="A719" t="str">
            <v>vktin103p1</v>
          </cell>
          <cell r="B719">
            <v>162</v>
          </cell>
          <cell r="D719">
            <v>103</v>
          </cell>
          <cell r="E719" t="str">
            <v>NguyÔn Xu©n Ph¸i</v>
          </cell>
          <cell r="L719">
            <v>36769470</v>
          </cell>
        </row>
        <row r="720">
          <cell r="A720" t="str">
            <v>vktin103p2</v>
          </cell>
          <cell r="C720" t="str">
            <v>A17</v>
          </cell>
          <cell r="E720" t="str">
            <v>1. Cét cæng BTCT</v>
          </cell>
          <cell r="G720" t="str">
            <v>(0,45*0,45*2,5)*3</v>
          </cell>
          <cell r="H720" t="str">
            <v>m3</v>
          </cell>
          <cell r="I720">
            <v>1.5187500000000003</v>
          </cell>
          <cell r="J720">
            <v>3128000</v>
          </cell>
          <cell r="L720">
            <v>4750650.0000000009</v>
          </cell>
        </row>
        <row r="721">
          <cell r="A721" t="str">
            <v>vktin103p3</v>
          </cell>
          <cell r="C721" t="str">
            <v>A10.1</v>
          </cell>
          <cell r="E721" t="str">
            <v>- T­êng rµo g¹ch chØ 220</v>
          </cell>
          <cell r="G721" t="str">
            <v>5,9*1,7</v>
          </cell>
          <cell r="H721" t="str">
            <v>m2</v>
          </cell>
          <cell r="I721">
            <v>10.030000000000001</v>
          </cell>
          <cell r="J721">
            <v>832000</v>
          </cell>
          <cell r="L721">
            <v>8344960.0000000009</v>
          </cell>
        </row>
        <row r="722">
          <cell r="A722" t="str">
            <v>vktin103p4</v>
          </cell>
          <cell r="C722" t="str">
            <v>A10.4</v>
          </cell>
          <cell r="E722" t="str">
            <v>- T­êng rµo hoa s¾t</v>
          </cell>
          <cell r="G722" t="str">
            <v>0,8*1,9</v>
          </cell>
          <cell r="H722" t="str">
            <v>m2</v>
          </cell>
          <cell r="I722">
            <v>1.52</v>
          </cell>
          <cell r="J722">
            <v>570000</v>
          </cell>
          <cell r="L722">
            <v>866400</v>
          </cell>
        </row>
        <row r="723">
          <cell r="A723" t="str">
            <v>vktin103p5</v>
          </cell>
          <cell r="C723" t="str">
            <v>A10.7</v>
          </cell>
          <cell r="E723" t="str">
            <v>- C¸nh cæng thÐp hµn</v>
          </cell>
          <cell r="G723" t="str">
            <v>4,1*2,3</v>
          </cell>
          <cell r="H723" t="str">
            <v>m2</v>
          </cell>
          <cell r="I723">
            <v>9.4299999999999979</v>
          </cell>
          <cell r="J723">
            <v>1114000</v>
          </cell>
          <cell r="L723">
            <v>10505019.999999998</v>
          </cell>
        </row>
        <row r="724">
          <cell r="A724" t="str">
            <v>vktin103p6</v>
          </cell>
          <cell r="C724" t="str">
            <v>B35</v>
          </cell>
          <cell r="E724" t="str">
            <v>2. M¸i Fibro XM</v>
          </cell>
          <cell r="G724" t="str">
            <v>8,5*5,0</v>
          </cell>
          <cell r="H724" t="str">
            <v>m2</v>
          </cell>
          <cell r="I724">
            <v>42.5</v>
          </cell>
          <cell r="J724">
            <v>138000</v>
          </cell>
          <cell r="L724">
            <v>5865000</v>
          </cell>
        </row>
        <row r="725">
          <cell r="A725" t="str">
            <v>vktin103p7</v>
          </cell>
          <cell r="C725" t="str">
            <v>A11.2</v>
          </cell>
          <cell r="E725" t="str">
            <v>- NÒn l¸t g¹ch hoa XM</v>
          </cell>
          <cell r="G725" t="str">
            <v>2,4*8,3</v>
          </cell>
          <cell r="H725" t="str">
            <v>m2</v>
          </cell>
          <cell r="I725">
            <v>19.920000000000002</v>
          </cell>
          <cell r="J725">
            <v>132000</v>
          </cell>
          <cell r="L725">
            <v>2629440</v>
          </cell>
        </row>
        <row r="726">
          <cell r="A726" t="str">
            <v>vktin103p8</v>
          </cell>
          <cell r="C726" t="str">
            <v>A11.1</v>
          </cell>
          <cell r="E726" t="str">
            <v>3. S©n BT</v>
          </cell>
          <cell r="G726" t="str">
            <v>2,8*8,5</v>
          </cell>
          <cell r="H726" t="str">
            <v>m2</v>
          </cell>
          <cell r="I726">
            <v>23.799999999999997</v>
          </cell>
          <cell r="J726">
            <v>160000</v>
          </cell>
          <cell r="L726">
            <v>3807999.9999999995</v>
          </cell>
        </row>
        <row r="727">
          <cell r="A727" t="str">
            <v>vktin104t1</v>
          </cell>
          <cell r="B727">
            <v>163</v>
          </cell>
          <cell r="D727">
            <v>104</v>
          </cell>
          <cell r="E727" t="str">
            <v>N«ng ThÞ Th¾ng</v>
          </cell>
          <cell r="L727">
            <v>4400000</v>
          </cell>
        </row>
        <row r="728">
          <cell r="A728" t="str">
            <v>vktin104t2</v>
          </cell>
          <cell r="C728" t="str">
            <v>A11.1</v>
          </cell>
          <cell r="E728" t="str">
            <v xml:space="preserve"> S©n bª t«ng </v>
          </cell>
          <cell r="G728" t="str">
            <v>11,0*2,5</v>
          </cell>
          <cell r="H728" t="str">
            <v>m2</v>
          </cell>
          <cell r="I728">
            <v>27.5</v>
          </cell>
          <cell r="J728">
            <v>160000</v>
          </cell>
          <cell r="L728">
            <v>4400000</v>
          </cell>
        </row>
        <row r="729">
          <cell r="A729" t="str">
            <v>vktin60t441</v>
          </cell>
          <cell r="B729">
            <v>164</v>
          </cell>
          <cell r="D729">
            <v>109</v>
          </cell>
          <cell r="E729" t="str">
            <v>V­¬ng V¨n Tr¸ng</v>
          </cell>
          <cell r="L729">
            <v>43296623</v>
          </cell>
        </row>
        <row r="730">
          <cell r="A730" t="str">
            <v>vktin60t442</v>
          </cell>
          <cell r="C730" t="str">
            <v>A3.t</v>
          </cell>
          <cell r="E730" t="str">
            <v>1. Qu¸n x©y g¹ch pa panh, nÒn BT, m¸i ngãi 22v/m2. H= 2,2m</v>
          </cell>
          <cell r="F730" t="str">
            <v>3E</v>
          </cell>
          <cell r="G730" t="str">
            <v>7,1*2,6</v>
          </cell>
          <cell r="H730" t="str">
            <v>m2</v>
          </cell>
          <cell r="I730">
            <v>18.46</v>
          </cell>
          <cell r="J730">
            <v>1638000</v>
          </cell>
          <cell r="K730">
            <v>0.9</v>
          </cell>
          <cell r="L730">
            <v>27213732</v>
          </cell>
        </row>
        <row r="731">
          <cell r="A731" t="str">
            <v>vktin60t443</v>
          </cell>
          <cell r="C731" t="str">
            <v>B11.4</v>
          </cell>
          <cell r="E731" t="str">
            <v>- M¸i ngãi 22v/m2</v>
          </cell>
          <cell r="G731" t="str">
            <v>(8,2-7,1)*2,6</v>
          </cell>
          <cell r="H731" t="str">
            <v>m2</v>
          </cell>
          <cell r="I731">
            <v>2.859999999999999</v>
          </cell>
          <cell r="J731">
            <v>334000</v>
          </cell>
          <cell r="L731">
            <v>955239.99999999965</v>
          </cell>
        </row>
        <row r="732">
          <cell r="A732" t="str">
            <v>vktin60t444</v>
          </cell>
          <cell r="C732" t="str">
            <v>A10.3</v>
          </cell>
          <cell r="E732" t="str">
            <v>2. T­êng rµo g¹ch BT</v>
          </cell>
          <cell r="G732" t="str">
            <v>2,55*1,7</v>
          </cell>
          <cell r="H732" t="str">
            <v>m2</v>
          </cell>
          <cell r="I732">
            <v>4.335</v>
          </cell>
          <cell r="J732">
            <v>295000</v>
          </cell>
          <cell r="L732">
            <v>1278825</v>
          </cell>
        </row>
        <row r="733">
          <cell r="A733" t="str">
            <v>vktin60t445</v>
          </cell>
          <cell r="C733" t="str">
            <v>B35.1</v>
          </cell>
          <cell r="E733" t="str">
            <v>- M¸i lîp tÊm nhùa</v>
          </cell>
          <cell r="G733" t="str">
            <v>1,8*3,0</v>
          </cell>
          <cell r="H733" t="str">
            <v>m2</v>
          </cell>
          <cell r="I733">
            <v>5.4</v>
          </cell>
          <cell r="J733">
            <v>69000</v>
          </cell>
          <cell r="L733">
            <v>372600</v>
          </cell>
        </row>
        <row r="734">
          <cell r="A734" t="str">
            <v>vktin60t446</v>
          </cell>
          <cell r="C734" t="str">
            <v>A3.t</v>
          </cell>
          <cell r="E734" t="str">
            <v>3. BÕp x©y g¹ch pa panh, m¸i Fibro XM, nÒn v«i xØ. H = 2,0m</v>
          </cell>
          <cell r="F734" t="str">
            <v>3E</v>
          </cell>
          <cell r="G734" t="str">
            <v>3,1*2,3</v>
          </cell>
          <cell r="H734" t="str">
            <v>m2</v>
          </cell>
          <cell r="I734">
            <v>7.13</v>
          </cell>
          <cell r="J734">
            <v>1638000</v>
          </cell>
          <cell r="K734">
            <v>0.9</v>
          </cell>
          <cell r="L734">
            <v>10511046</v>
          </cell>
        </row>
        <row r="735">
          <cell r="A735" t="str">
            <v>vktin60t447</v>
          </cell>
          <cell r="C735" t="str">
            <v>B19.4</v>
          </cell>
          <cell r="E735" t="str">
            <v>- Trõ m¸I lîp Fibro XM</v>
          </cell>
          <cell r="G735" t="str">
            <v>3,1*2,3</v>
          </cell>
          <cell r="H735" t="str">
            <v>m2</v>
          </cell>
          <cell r="I735">
            <v>7.13</v>
          </cell>
          <cell r="J735">
            <v>-194000</v>
          </cell>
          <cell r="L735">
            <v>-1383220</v>
          </cell>
        </row>
        <row r="736">
          <cell r="A736" t="str">
            <v>vktin60t448</v>
          </cell>
          <cell r="C736" t="str">
            <v>B21.2</v>
          </cell>
          <cell r="E736" t="str">
            <v>- Trõ nÒn XM</v>
          </cell>
          <cell r="G736" t="str">
            <v>2,8*2,0</v>
          </cell>
          <cell r="H736" t="str">
            <v>m2</v>
          </cell>
          <cell r="I736">
            <v>5.6</v>
          </cell>
          <cell r="J736">
            <v>-56000</v>
          </cell>
          <cell r="L736">
            <v>-313600</v>
          </cell>
        </row>
        <row r="737">
          <cell r="A737" t="str">
            <v>vktin60t449</v>
          </cell>
          <cell r="C737" t="str">
            <v>A10.7</v>
          </cell>
          <cell r="E737" t="str">
            <v>4. C¸nh cæng thÐp hµn</v>
          </cell>
          <cell r="G737" t="str">
            <v>1,2*1,5</v>
          </cell>
          <cell r="H737" t="str">
            <v>m2</v>
          </cell>
          <cell r="I737">
            <v>1.7999999999999998</v>
          </cell>
          <cell r="J737">
            <v>1114000</v>
          </cell>
          <cell r="L737">
            <v>2005199.9999999998</v>
          </cell>
        </row>
        <row r="738">
          <cell r="A738" t="str">
            <v>vktin60t450</v>
          </cell>
          <cell r="C738" t="str">
            <v>A11.3</v>
          </cell>
          <cell r="E738" t="str">
            <v>5. S©n XM v«i xØ</v>
          </cell>
          <cell r="G738" t="str">
            <v>3,0*8,2</v>
          </cell>
          <cell r="H738" t="str">
            <v>m2</v>
          </cell>
          <cell r="I738">
            <v>24.599999999999998</v>
          </cell>
          <cell r="J738">
            <v>108000</v>
          </cell>
          <cell r="L738">
            <v>2656800</v>
          </cell>
        </row>
        <row r="739">
          <cell r="A739" t="str">
            <v>vktin60t451</v>
          </cell>
          <cell r="B739">
            <v>165</v>
          </cell>
          <cell r="D739">
            <v>110</v>
          </cell>
          <cell r="E739" t="str">
            <v>Vi V¨n Noäng</v>
          </cell>
          <cell r="L739">
            <v>11130366.140000001</v>
          </cell>
        </row>
        <row r="740">
          <cell r="A740" t="str">
            <v>vktin60t452</v>
          </cell>
          <cell r="C740" t="str">
            <v>B35</v>
          </cell>
          <cell r="E740" t="str">
            <v>1. M¸i Fibro XM</v>
          </cell>
          <cell r="G740" t="str">
            <v>3,6*2,7</v>
          </cell>
          <cell r="H740" t="str">
            <v>m2</v>
          </cell>
          <cell r="I740">
            <v>9.7200000000000006</v>
          </cell>
          <cell r="J740">
            <v>138000</v>
          </cell>
          <cell r="L740">
            <v>1341360</v>
          </cell>
        </row>
        <row r="741">
          <cell r="A741" t="str">
            <v>vktin60t453</v>
          </cell>
          <cell r="C741" t="str">
            <v>A18</v>
          </cell>
          <cell r="E741" t="str">
            <v>- Trô cæng</v>
          </cell>
          <cell r="G741" t="str">
            <v>(0,33*0,33*1,7)*2</v>
          </cell>
          <cell r="H741" t="str">
            <v>m3</v>
          </cell>
          <cell r="I741">
            <v>0.37026000000000003</v>
          </cell>
          <cell r="J741">
            <v>1139000</v>
          </cell>
          <cell r="L741">
            <v>421726.14</v>
          </cell>
        </row>
        <row r="742">
          <cell r="A742" t="str">
            <v>vktin60t454</v>
          </cell>
          <cell r="C742" t="str">
            <v>A10.3</v>
          </cell>
          <cell r="E742" t="str">
            <v>- T­êng rµo g¹ch pa panh</v>
          </cell>
          <cell r="G742" t="str">
            <v>7,4*1,5</v>
          </cell>
          <cell r="H742" t="str">
            <v>m2</v>
          </cell>
          <cell r="I742">
            <v>11.100000000000001</v>
          </cell>
          <cell r="J742">
            <v>295000</v>
          </cell>
          <cell r="L742">
            <v>3274500.0000000005</v>
          </cell>
        </row>
        <row r="743">
          <cell r="A743" t="str">
            <v>vktin60t455</v>
          </cell>
          <cell r="C743" t="str">
            <v>A10.7</v>
          </cell>
          <cell r="E743" t="str">
            <v>- C¸nh cæng thÐp hµn</v>
          </cell>
          <cell r="G743" t="str">
            <v>1,4*1,6</v>
          </cell>
          <cell r="H743" t="str">
            <v>m2</v>
          </cell>
          <cell r="I743">
            <v>2.2399999999999998</v>
          </cell>
          <cell r="J743">
            <v>1114000</v>
          </cell>
          <cell r="L743">
            <v>2495359.9999999995</v>
          </cell>
        </row>
        <row r="744">
          <cell r="A744" t="str">
            <v>vktin60t456</v>
          </cell>
          <cell r="C744" t="str">
            <v>B38</v>
          </cell>
          <cell r="E744" t="str">
            <v>- èng n­íc d= 20mm dµi 6 m</v>
          </cell>
          <cell r="G744">
            <v>6</v>
          </cell>
          <cell r="H744" t="str">
            <v>m</v>
          </cell>
          <cell r="I744">
            <v>6</v>
          </cell>
          <cell r="J744">
            <v>31970</v>
          </cell>
          <cell r="L744">
            <v>191820</v>
          </cell>
        </row>
        <row r="745">
          <cell r="A745" t="str">
            <v>vktin60t457</v>
          </cell>
          <cell r="C745" t="str">
            <v>A11.1</v>
          </cell>
          <cell r="E745" t="str">
            <v>2. S©n BT</v>
          </cell>
          <cell r="G745" t="str">
            <v>9,9*2,15</v>
          </cell>
          <cell r="H745" t="str">
            <v>m2</v>
          </cell>
          <cell r="I745">
            <v>21.285</v>
          </cell>
          <cell r="J745">
            <v>160000</v>
          </cell>
          <cell r="L745">
            <v>3405600</v>
          </cell>
        </row>
        <row r="746">
          <cell r="A746" t="str">
            <v>vktin60t458</v>
          </cell>
          <cell r="B746">
            <v>166</v>
          </cell>
          <cell r="D746">
            <v>111</v>
          </cell>
          <cell r="E746" t="str">
            <v>Lª §øc KiÓm</v>
          </cell>
          <cell r="L746">
            <v>32732240.980000004</v>
          </cell>
        </row>
        <row r="747">
          <cell r="A747" t="str">
            <v>vktin60t459</v>
          </cell>
          <cell r="C747" t="str">
            <v>A3.t</v>
          </cell>
          <cell r="E747" t="str">
            <v>1. Nhµ cÊp 4: m¸i lîp ngãi XM 18v/m2, H= 2,2m</v>
          </cell>
          <cell r="F747" t="str">
            <v>3E</v>
          </cell>
          <cell r="G747" t="str">
            <v>4,4*3,2</v>
          </cell>
          <cell r="H747" t="str">
            <v>m2</v>
          </cell>
          <cell r="I747">
            <v>14.080000000000002</v>
          </cell>
          <cell r="J747">
            <v>1638000</v>
          </cell>
          <cell r="L747">
            <v>23063040.000000004</v>
          </cell>
        </row>
        <row r="748">
          <cell r="A748" t="str">
            <v>vktin60t460</v>
          </cell>
          <cell r="C748" t="str">
            <v>A18</v>
          </cell>
          <cell r="E748" t="str">
            <v>- Trô cæng</v>
          </cell>
          <cell r="G748" t="str">
            <v>(0,33*0,33*1,9)*2</v>
          </cell>
          <cell r="H748" t="str">
            <v>m3</v>
          </cell>
          <cell r="I748">
            <v>0.41382000000000002</v>
          </cell>
          <cell r="J748">
            <v>1139000</v>
          </cell>
          <cell r="L748">
            <v>471340.98000000004</v>
          </cell>
        </row>
        <row r="749">
          <cell r="A749" t="str">
            <v>vktin60t461</v>
          </cell>
          <cell r="C749" t="str">
            <v>A10.3</v>
          </cell>
          <cell r="E749" t="str">
            <v>- T­êng rµo g¹ch</v>
          </cell>
          <cell r="G749" t="str">
            <v>(5,1*1,2)+(4,8*1,2)</v>
          </cell>
          <cell r="H749" t="str">
            <v>m2</v>
          </cell>
          <cell r="I749">
            <v>11.879999999999999</v>
          </cell>
          <cell r="J749">
            <v>295000</v>
          </cell>
          <cell r="L749">
            <v>3504599.9999999995</v>
          </cell>
        </row>
        <row r="750">
          <cell r="A750" t="str">
            <v>vktin60t462</v>
          </cell>
          <cell r="C750" t="str">
            <v>A10.7</v>
          </cell>
          <cell r="E750" t="str">
            <v>- C¸nh cæng thÐp hµn</v>
          </cell>
          <cell r="G750" t="str">
            <v>1,6*1,6</v>
          </cell>
          <cell r="H750" t="str">
            <v>m2</v>
          </cell>
          <cell r="I750">
            <v>2.5600000000000005</v>
          </cell>
          <cell r="J750">
            <v>1114000</v>
          </cell>
          <cell r="L750">
            <v>2851840.0000000005</v>
          </cell>
        </row>
        <row r="751">
          <cell r="A751" t="str">
            <v>vktin60t463</v>
          </cell>
          <cell r="C751" t="str">
            <v>B38</v>
          </cell>
          <cell r="E751" t="str">
            <v>- èng n­íc d= 20mm dµi 6 m</v>
          </cell>
          <cell r="G751">
            <v>6</v>
          </cell>
          <cell r="H751" t="str">
            <v>m</v>
          </cell>
          <cell r="I751">
            <v>6</v>
          </cell>
          <cell r="J751">
            <v>31970</v>
          </cell>
          <cell r="L751">
            <v>191820</v>
          </cell>
        </row>
        <row r="752">
          <cell r="A752" t="str">
            <v>vktin60t464</v>
          </cell>
          <cell r="C752" t="str">
            <v>A11.1</v>
          </cell>
          <cell r="E752" t="str">
            <v>2. S©n BT</v>
          </cell>
          <cell r="G752" t="str">
            <v>6,9*2,4</v>
          </cell>
          <cell r="H752" t="str">
            <v>m2</v>
          </cell>
          <cell r="I752">
            <v>16.559999999999999</v>
          </cell>
          <cell r="J752">
            <v>160000</v>
          </cell>
          <cell r="L752">
            <v>2649600</v>
          </cell>
        </row>
        <row r="753">
          <cell r="A753" t="str">
            <v>vktin60t465</v>
          </cell>
          <cell r="B753">
            <v>167</v>
          </cell>
          <cell r="D753">
            <v>112</v>
          </cell>
          <cell r="E753" t="str">
            <v>Lª Ngä</v>
          </cell>
          <cell r="L753">
            <v>18045859.5</v>
          </cell>
        </row>
        <row r="754">
          <cell r="A754" t="str">
            <v>vktin60t466</v>
          </cell>
          <cell r="C754" t="str">
            <v>B35</v>
          </cell>
          <cell r="E754" t="str">
            <v>1. M¸i Fibro XM</v>
          </cell>
          <cell r="G754" t="str">
            <v>9,4*3,0</v>
          </cell>
          <cell r="H754" t="str">
            <v>m2</v>
          </cell>
          <cell r="I754">
            <v>28.200000000000003</v>
          </cell>
          <cell r="J754">
            <v>138000</v>
          </cell>
          <cell r="L754">
            <v>3891600.0000000005</v>
          </cell>
        </row>
        <row r="755">
          <cell r="A755" t="str">
            <v>vktin60t467</v>
          </cell>
          <cell r="C755" t="str">
            <v>A18</v>
          </cell>
          <cell r="E755" t="str">
            <v>- Trô cæng</v>
          </cell>
          <cell r="G755" t="str">
            <v>(0,45*0,45*2,1)*2</v>
          </cell>
          <cell r="H755" t="str">
            <v>m3</v>
          </cell>
          <cell r="I755">
            <v>0.85050000000000014</v>
          </cell>
          <cell r="J755">
            <v>1139000</v>
          </cell>
          <cell r="L755">
            <v>968719.50000000012</v>
          </cell>
        </row>
        <row r="756">
          <cell r="A756" t="str">
            <v>vktin60t468</v>
          </cell>
          <cell r="C756" t="str">
            <v>A10.3</v>
          </cell>
          <cell r="E756" t="str">
            <v>- T­êng rµo g¹ch pa panh</v>
          </cell>
          <cell r="G756" t="str">
            <v>7,8*1,6</v>
          </cell>
          <cell r="H756" t="str">
            <v>m2</v>
          </cell>
          <cell r="I756">
            <v>12.48</v>
          </cell>
          <cell r="J756">
            <v>295000</v>
          </cell>
          <cell r="L756">
            <v>3681600</v>
          </cell>
        </row>
        <row r="757">
          <cell r="A757" t="str">
            <v>vktin60t469</v>
          </cell>
          <cell r="C757" t="str">
            <v>A10.7</v>
          </cell>
          <cell r="E757" t="str">
            <v>- C¸nh cæng thÐp hµn</v>
          </cell>
          <cell r="G757" t="str">
            <v>3,1*1,8</v>
          </cell>
          <cell r="H757" t="str">
            <v>m2</v>
          </cell>
          <cell r="I757">
            <v>5.58</v>
          </cell>
          <cell r="J757">
            <v>1114000</v>
          </cell>
          <cell r="L757">
            <v>6216120</v>
          </cell>
        </row>
        <row r="758">
          <cell r="A758" t="str">
            <v>vktin60t470</v>
          </cell>
          <cell r="C758" t="str">
            <v>B38</v>
          </cell>
          <cell r="E758" t="str">
            <v>- èng n­íc d= 20mm dµi 6 m</v>
          </cell>
          <cell r="G758">
            <v>6</v>
          </cell>
          <cell r="H758" t="str">
            <v>m</v>
          </cell>
          <cell r="I758">
            <v>6</v>
          </cell>
          <cell r="J758">
            <v>31970</v>
          </cell>
          <cell r="L758">
            <v>191820</v>
          </cell>
        </row>
        <row r="759">
          <cell r="A759" t="str">
            <v>vktin60t471</v>
          </cell>
          <cell r="C759" t="str">
            <v>A11.1</v>
          </cell>
          <cell r="E759" t="str">
            <v>2. S©n BT</v>
          </cell>
          <cell r="G759" t="str">
            <v>2,15*9,0</v>
          </cell>
          <cell r="H759" t="str">
            <v>m2</v>
          </cell>
          <cell r="I759">
            <v>19.349999999999998</v>
          </cell>
          <cell r="J759">
            <v>160000</v>
          </cell>
          <cell r="L759">
            <v>3095999.9999999995</v>
          </cell>
        </row>
        <row r="760">
          <cell r="A760" t="str">
            <v>vktin60t472</v>
          </cell>
          <cell r="B760">
            <v>168</v>
          </cell>
          <cell r="D760">
            <v>113</v>
          </cell>
          <cell r="E760" t="str">
            <v>§Æng ViÕt Ngµ</v>
          </cell>
          <cell r="L760">
            <v>1482000</v>
          </cell>
        </row>
        <row r="761">
          <cell r="A761" t="str">
            <v>vktin60t473</v>
          </cell>
          <cell r="C761" t="str">
            <v>A10.2</v>
          </cell>
          <cell r="E761" t="str">
            <v xml:space="preserve"> T­êng rµo g¹ch chØ</v>
          </cell>
          <cell r="G761" t="str">
            <v>2,0*1,5</v>
          </cell>
          <cell r="H761" t="str">
            <v>m2</v>
          </cell>
          <cell r="I761">
            <v>3</v>
          </cell>
          <cell r="J761">
            <v>494000</v>
          </cell>
          <cell r="L761">
            <v>1482000</v>
          </cell>
        </row>
        <row r="762">
          <cell r="A762" t="str">
            <v>VKTin114m1</v>
          </cell>
          <cell r="B762">
            <v>169</v>
          </cell>
          <cell r="D762">
            <v>114</v>
          </cell>
          <cell r="E762" t="str">
            <v>Hµ Kh¾c Mu«n</v>
          </cell>
          <cell r="L762">
            <v>180122093.24000001</v>
          </cell>
        </row>
        <row r="763">
          <cell r="A763" t="str">
            <v>VKTin114m2</v>
          </cell>
          <cell r="C763" t="str">
            <v>A3.d</v>
          </cell>
          <cell r="E763" t="str">
            <v>1. Nhµ m¸i ngãi, nÒn l¸ng XM, cöa gç pa n«. H= 2,7m</v>
          </cell>
          <cell r="F763" t="str">
            <v>3D</v>
          </cell>
          <cell r="G763" t="str">
            <v>5,1*6,0</v>
          </cell>
          <cell r="H763" t="str">
            <v>m2</v>
          </cell>
          <cell r="I763">
            <v>30.599999999999998</v>
          </cell>
          <cell r="J763">
            <v>1818000</v>
          </cell>
          <cell r="L763">
            <v>55630799.999999993</v>
          </cell>
        </row>
        <row r="764">
          <cell r="A764" t="str">
            <v>VKTin114m3</v>
          </cell>
          <cell r="C764" t="str">
            <v>B21.2</v>
          </cell>
          <cell r="E764" t="str">
            <v>- Trõ nÒn XM</v>
          </cell>
          <cell r="G764" t="str">
            <v>4,9*5,8</v>
          </cell>
          <cell r="H764" t="str">
            <v>m2</v>
          </cell>
          <cell r="I764">
            <v>28.42</v>
          </cell>
          <cell r="J764">
            <v>-56000</v>
          </cell>
          <cell r="L764">
            <v>-1591520</v>
          </cell>
        </row>
        <row r="765">
          <cell r="A765" t="str">
            <v>VKTin114m4</v>
          </cell>
          <cell r="C765" t="str">
            <v>A3.d</v>
          </cell>
          <cell r="E765" t="str">
            <v>2. Nhµ m¸i ngãi 22v/m2, nÒn l¸ng XM, cöa gç pa n«. H= 2,8 m</v>
          </cell>
          <cell r="F765" t="str">
            <v>3D</v>
          </cell>
          <cell r="G765" t="str">
            <v>6,0*6,0</v>
          </cell>
          <cell r="H765" t="str">
            <v>m2</v>
          </cell>
          <cell r="I765">
            <v>36</v>
          </cell>
          <cell r="J765">
            <v>1818000</v>
          </cell>
          <cell r="L765">
            <v>65448000</v>
          </cell>
        </row>
        <row r="766">
          <cell r="A766" t="str">
            <v>VKTin114m5</v>
          </cell>
          <cell r="C766" t="str">
            <v>B21.2</v>
          </cell>
          <cell r="E766" t="str">
            <v>- Trõ nÒn XM</v>
          </cell>
          <cell r="G766" t="str">
            <v>5,8*5,8</v>
          </cell>
          <cell r="H766" t="str">
            <v>m2</v>
          </cell>
          <cell r="I766">
            <v>33.64</v>
          </cell>
          <cell r="J766">
            <v>-56000</v>
          </cell>
          <cell r="L766">
            <v>-1883840</v>
          </cell>
        </row>
        <row r="767">
          <cell r="A767" t="str">
            <v>VKTin114m6</v>
          </cell>
          <cell r="C767" t="str">
            <v>A3.d</v>
          </cell>
          <cell r="E767" t="str">
            <v>3. Nhµ cÊp 4: m¸i Fibro XM, nÒn l¸ng XM, cöa s¾t xÕp. H= 2,8m</v>
          </cell>
          <cell r="F767" t="str">
            <v>3D</v>
          </cell>
          <cell r="G767" t="str">
            <v>6,5*4,4</v>
          </cell>
          <cell r="H767" t="str">
            <v>m2</v>
          </cell>
          <cell r="I767">
            <v>28.6</v>
          </cell>
          <cell r="J767">
            <v>1818000</v>
          </cell>
          <cell r="L767">
            <v>51994800</v>
          </cell>
        </row>
        <row r="768">
          <cell r="A768" t="str">
            <v>VKTin114m7</v>
          </cell>
          <cell r="C768" t="str">
            <v>B19.4</v>
          </cell>
          <cell r="E768" t="str">
            <v>- Trõ m¸I lîp Fibro XM</v>
          </cell>
          <cell r="G768" t="str">
            <v>6,5*4,4</v>
          </cell>
          <cell r="H768" t="str">
            <v>m2</v>
          </cell>
          <cell r="I768">
            <v>28.6</v>
          </cell>
          <cell r="J768">
            <v>-194000</v>
          </cell>
          <cell r="L768">
            <v>-5548400</v>
          </cell>
        </row>
        <row r="769">
          <cell r="A769" t="str">
            <v>VKTin114m8</v>
          </cell>
          <cell r="C769" t="str">
            <v>B21.2</v>
          </cell>
          <cell r="E769" t="str">
            <v>- Trõ nÒn XM</v>
          </cell>
          <cell r="G769" t="str">
            <v>6,3*4,2</v>
          </cell>
          <cell r="H769" t="str">
            <v>m2</v>
          </cell>
          <cell r="I769">
            <v>26.46</v>
          </cell>
          <cell r="J769">
            <v>-56000</v>
          </cell>
          <cell r="L769">
            <v>-1481760</v>
          </cell>
        </row>
        <row r="770">
          <cell r="A770" t="str">
            <v>VKTin114m9</v>
          </cell>
          <cell r="C770" t="str">
            <v>B35</v>
          </cell>
          <cell r="E770" t="str">
            <v>4. B¸n m¸i lîp Fibro XM, nÒn l¸ng XM. H= 2,3m</v>
          </cell>
          <cell r="G770" t="str">
            <v>4,7*3,8</v>
          </cell>
          <cell r="H770" t="str">
            <v>m2</v>
          </cell>
          <cell r="I770">
            <v>17.86</v>
          </cell>
          <cell r="J770">
            <v>138000</v>
          </cell>
          <cell r="L770">
            <v>2464680</v>
          </cell>
        </row>
        <row r="771">
          <cell r="A771" t="str">
            <v>VKTin114m10</v>
          </cell>
          <cell r="C771" t="str">
            <v>A11.3</v>
          </cell>
          <cell r="E771" t="str">
            <v>- NÒn l¸ng XM</v>
          </cell>
          <cell r="G771" t="str">
            <v>4,7*3,8</v>
          </cell>
          <cell r="H771" t="str">
            <v>m2</v>
          </cell>
          <cell r="I771">
            <v>17.86</v>
          </cell>
          <cell r="J771">
            <v>108000</v>
          </cell>
          <cell r="L771">
            <v>1928880</v>
          </cell>
        </row>
        <row r="772">
          <cell r="A772" t="str">
            <v>VKTin114m11</v>
          </cell>
          <cell r="C772" t="str">
            <v>A18</v>
          </cell>
          <cell r="E772" t="str">
            <v>- Trô cæng</v>
          </cell>
          <cell r="G772" t="str">
            <v>(0,33*0,33*2,2)*2</v>
          </cell>
          <cell r="H772" t="str">
            <v>m3</v>
          </cell>
          <cell r="I772">
            <v>0.47916000000000009</v>
          </cell>
          <cell r="J772">
            <v>1139000</v>
          </cell>
          <cell r="L772">
            <v>545763.24000000011</v>
          </cell>
        </row>
        <row r="773">
          <cell r="A773" t="str">
            <v>VKTin114m12</v>
          </cell>
          <cell r="C773" t="str">
            <v>A10.7</v>
          </cell>
          <cell r="E773" t="str">
            <v>- C¸nh cæng thÐp hµn</v>
          </cell>
          <cell r="G773" t="str">
            <v>2,3*1,7</v>
          </cell>
          <cell r="H773" t="str">
            <v>m2</v>
          </cell>
          <cell r="I773">
            <v>3.9099999999999997</v>
          </cell>
          <cell r="J773">
            <v>1114000</v>
          </cell>
          <cell r="L773">
            <v>4355740</v>
          </cell>
        </row>
        <row r="774">
          <cell r="A774" t="str">
            <v>VKTin114m13</v>
          </cell>
          <cell r="C774" t="str">
            <v>A10.3</v>
          </cell>
          <cell r="E774" t="str">
            <v>- T­êng rµo g¹ch pa panh</v>
          </cell>
          <cell r="G774" t="str">
            <v>(4,6*2,3)+(2,5*2,3)</v>
          </cell>
          <cell r="H774" t="str">
            <v>m2</v>
          </cell>
          <cell r="I774">
            <v>16.329999999999998</v>
          </cell>
          <cell r="J774">
            <v>295000</v>
          </cell>
          <cell r="L774">
            <v>4817349.9999999991</v>
          </cell>
        </row>
        <row r="775">
          <cell r="A775" t="str">
            <v>VKTin114m14</v>
          </cell>
          <cell r="C775" t="str">
            <v>B45</v>
          </cell>
          <cell r="E775" t="str">
            <v>- C¸nh cæng gç pa n«</v>
          </cell>
          <cell r="G775" t="str">
            <v>1,2*2,0</v>
          </cell>
          <cell r="H775" t="str">
            <v>m2</v>
          </cell>
          <cell r="I775">
            <v>2.4</v>
          </cell>
          <cell r="J775">
            <v>100000</v>
          </cell>
          <cell r="L775">
            <v>240000</v>
          </cell>
        </row>
        <row r="776">
          <cell r="A776" t="str">
            <v>VKTin114m15</v>
          </cell>
          <cell r="C776" t="str">
            <v>A11.1</v>
          </cell>
          <cell r="E776" t="str">
            <v>5. S©n BT</v>
          </cell>
          <cell r="G776" t="str">
            <v>2,3*8,7</v>
          </cell>
          <cell r="H776" t="str">
            <v>m2</v>
          </cell>
          <cell r="I776">
            <v>20.009999999999998</v>
          </cell>
          <cell r="J776">
            <v>160000</v>
          </cell>
          <cell r="L776">
            <v>3201599.9999999995</v>
          </cell>
        </row>
        <row r="777">
          <cell r="A777" t="str">
            <v>VKTin114m16</v>
          </cell>
          <cell r="B777">
            <v>170</v>
          </cell>
          <cell r="D777">
            <v>115</v>
          </cell>
          <cell r="E777" t="str">
            <v>TrÇn V¨n Huynh</v>
          </cell>
          <cell r="L777">
            <v>1127000</v>
          </cell>
        </row>
        <row r="778">
          <cell r="A778" t="str">
            <v>VKTin114m17</v>
          </cell>
          <cell r="C778" t="str">
            <v>A10.3</v>
          </cell>
          <cell r="E778" t="str">
            <v xml:space="preserve">1. T­êng rµo x©y g¹ch </v>
          </cell>
          <cell r="G778" t="str">
            <v>2,0*0,5</v>
          </cell>
          <cell r="H778" t="str">
            <v>m2</v>
          </cell>
          <cell r="I778">
            <v>1</v>
          </cell>
          <cell r="J778">
            <v>295000</v>
          </cell>
          <cell r="L778">
            <v>295000</v>
          </cell>
        </row>
        <row r="779">
          <cell r="A779" t="str">
            <v>VKTin114m18</v>
          </cell>
          <cell r="C779" t="str">
            <v>A11.1</v>
          </cell>
          <cell r="E779" t="str">
            <v>2. S©n BTXM</v>
          </cell>
          <cell r="G779" t="str">
            <v>1,3*4,0</v>
          </cell>
          <cell r="H779" t="str">
            <v>m2</v>
          </cell>
          <cell r="I779">
            <v>5.2</v>
          </cell>
          <cell r="J779">
            <v>160000</v>
          </cell>
          <cell r="L779">
            <v>832000</v>
          </cell>
        </row>
        <row r="780">
          <cell r="A780" t="str">
            <v>VKTin114m19</v>
          </cell>
          <cell r="B780">
            <v>171</v>
          </cell>
          <cell r="D780">
            <v>118</v>
          </cell>
          <cell r="E780" t="str">
            <v>Hoµng §×nh ChiÓu</v>
          </cell>
          <cell r="L780">
            <v>3603199.9999999995</v>
          </cell>
        </row>
        <row r="781">
          <cell r="A781" t="str">
            <v>VKTin114m20</v>
          </cell>
          <cell r="C781" t="str">
            <v>A10.3</v>
          </cell>
          <cell r="E781" t="str">
            <v>1. T­êng rµo x©y g¹ch pa panh</v>
          </cell>
          <cell r="G781" t="str">
            <v>5,6*1,6</v>
          </cell>
          <cell r="H781" t="str">
            <v>m2</v>
          </cell>
          <cell r="I781">
            <v>8.9599999999999991</v>
          </cell>
          <cell r="J781">
            <v>295000</v>
          </cell>
          <cell r="L781">
            <v>2643199.9999999995</v>
          </cell>
        </row>
        <row r="782">
          <cell r="A782" t="str">
            <v>VKTin114m21</v>
          </cell>
          <cell r="C782" t="str">
            <v>A11.1</v>
          </cell>
          <cell r="E782" t="str">
            <v>2. S©n BTXM</v>
          </cell>
          <cell r="G782" t="str">
            <v>4,0*1,5</v>
          </cell>
          <cell r="H782" t="str">
            <v>m2</v>
          </cell>
          <cell r="I782">
            <v>6</v>
          </cell>
          <cell r="J782">
            <v>160000</v>
          </cell>
          <cell r="L782">
            <v>960000</v>
          </cell>
        </row>
        <row r="783">
          <cell r="A783" t="str">
            <v>VKTin114m22</v>
          </cell>
          <cell r="B783">
            <v>172</v>
          </cell>
          <cell r="D783">
            <v>119</v>
          </cell>
          <cell r="E783" t="str">
            <v>NguyÔn ThÞ LiÔu</v>
          </cell>
          <cell r="L783">
            <v>5702110</v>
          </cell>
        </row>
        <row r="784">
          <cell r="A784" t="str">
            <v>VKTin114m23</v>
          </cell>
          <cell r="C784" t="str">
            <v>A10.3</v>
          </cell>
          <cell r="E784" t="str">
            <v>1. T­êng rµo x©y g¹ch pa panh</v>
          </cell>
          <cell r="G784" t="str">
            <v>4,0*2,0</v>
          </cell>
          <cell r="H784" t="str">
            <v>m2</v>
          </cell>
          <cell r="I784">
            <v>8</v>
          </cell>
          <cell r="J784">
            <v>295000</v>
          </cell>
          <cell r="L784">
            <v>2360000</v>
          </cell>
        </row>
        <row r="785">
          <cell r="A785" t="str">
            <v>VKTin114m24</v>
          </cell>
          <cell r="C785" t="str">
            <v>A18</v>
          </cell>
          <cell r="E785" t="str">
            <v>- Trô cæng</v>
          </cell>
          <cell r="G785" t="str">
            <v>(0,35*0,35*2,0)*2</v>
          </cell>
          <cell r="H785" t="str">
            <v>m3</v>
          </cell>
          <cell r="I785">
            <v>0.48999999999999994</v>
          </cell>
          <cell r="J785">
            <v>1139000</v>
          </cell>
          <cell r="L785">
            <v>558109.99999999988</v>
          </cell>
        </row>
        <row r="786">
          <cell r="A786" t="str">
            <v>VKTin114m25</v>
          </cell>
          <cell r="C786" t="str">
            <v>A11.1</v>
          </cell>
          <cell r="E786" t="str">
            <v>2. S©n BTXM</v>
          </cell>
          <cell r="G786" t="str">
            <v>4,35*4,0</v>
          </cell>
          <cell r="H786" t="str">
            <v>m2</v>
          </cell>
          <cell r="I786">
            <v>17.399999999999999</v>
          </cell>
          <cell r="J786">
            <v>160000</v>
          </cell>
          <cell r="L786">
            <v>2784000</v>
          </cell>
        </row>
        <row r="787">
          <cell r="A787" t="str">
            <v>VKTin114m26</v>
          </cell>
          <cell r="B787">
            <v>173</v>
          </cell>
          <cell r="D787">
            <v>123</v>
          </cell>
          <cell r="E787" t="str">
            <v>Hå TuyÕt Mai</v>
          </cell>
          <cell r="L787">
            <v>816000</v>
          </cell>
        </row>
        <row r="788">
          <cell r="A788" t="str">
            <v>VKTin114m27</v>
          </cell>
          <cell r="C788" t="str">
            <v>A11.1</v>
          </cell>
          <cell r="E788" t="str">
            <v xml:space="preserve"> S©n BT</v>
          </cell>
          <cell r="G788" t="str">
            <v>1,7*3,0</v>
          </cell>
          <cell r="H788" t="str">
            <v>m2</v>
          </cell>
          <cell r="I788">
            <v>5.0999999999999996</v>
          </cell>
          <cell r="J788">
            <v>160000</v>
          </cell>
          <cell r="L788">
            <v>816000</v>
          </cell>
        </row>
        <row r="789">
          <cell r="A789" t="str">
            <v>VKTin114m28</v>
          </cell>
          <cell r="B789">
            <v>174</v>
          </cell>
          <cell r="D789">
            <v>124</v>
          </cell>
          <cell r="E789" t="str">
            <v>NguyÔn §×nh KÕt</v>
          </cell>
          <cell r="L789">
            <v>691200</v>
          </cell>
        </row>
        <row r="790">
          <cell r="A790" t="str">
            <v>VKTin114m29</v>
          </cell>
          <cell r="C790" t="str">
            <v>A11.1</v>
          </cell>
          <cell r="E790" t="str">
            <v xml:space="preserve"> S©n BT</v>
          </cell>
          <cell r="G790" t="str">
            <v>1,8*2,4</v>
          </cell>
          <cell r="H790" t="str">
            <v>m2</v>
          </cell>
          <cell r="I790">
            <v>4.32</v>
          </cell>
          <cell r="J790">
            <v>160000</v>
          </cell>
          <cell r="L790">
            <v>691200</v>
          </cell>
        </row>
        <row r="791">
          <cell r="A791" t="str">
            <v>VKTin114m30</v>
          </cell>
          <cell r="B791">
            <v>175</v>
          </cell>
          <cell r="D791">
            <v>125</v>
          </cell>
          <cell r="E791" t="str">
            <v>Cam ViÖt Hïng</v>
          </cell>
          <cell r="L791">
            <v>5825022.5999999996</v>
          </cell>
        </row>
        <row r="792">
          <cell r="A792" t="str">
            <v>VKTin114m31</v>
          </cell>
          <cell r="C792" t="str">
            <v>A10.3</v>
          </cell>
          <cell r="E792" t="str">
            <v>1. T­êng rµo x©y g¹ch pa panh</v>
          </cell>
          <cell r="G792" t="str">
            <v>2,7*1,1</v>
          </cell>
          <cell r="H792" t="str">
            <v>m2</v>
          </cell>
          <cell r="I792">
            <v>2.9700000000000006</v>
          </cell>
          <cell r="J792">
            <v>295000</v>
          </cell>
          <cell r="L792">
            <v>876150.00000000023</v>
          </cell>
        </row>
        <row r="793">
          <cell r="A793" t="str">
            <v>VKTin114m32</v>
          </cell>
          <cell r="C793" t="str">
            <v>A10.3</v>
          </cell>
          <cell r="E793" t="str">
            <v>- T­êng rµo</v>
          </cell>
          <cell r="G793" t="str">
            <v>1,9*1,5</v>
          </cell>
          <cell r="H793" t="str">
            <v>m2</v>
          </cell>
          <cell r="I793">
            <v>2.8499999999999996</v>
          </cell>
          <cell r="J793">
            <v>295000</v>
          </cell>
          <cell r="L793">
            <v>840749.99999999988</v>
          </cell>
        </row>
        <row r="794">
          <cell r="A794" t="str">
            <v>VKTin114m33</v>
          </cell>
          <cell r="C794" t="str">
            <v>A10.7'</v>
          </cell>
          <cell r="E794" t="str">
            <v>- T­êng rµo l­íi thÐp + khung thÐp 3x3</v>
          </cell>
          <cell r="G794" t="str">
            <v>2,7*1,1</v>
          </cell>
          <cell r="H794" t="str">
            <v>m2</v>
          </cell>
          <cell r="I794">
            <v>2.9700000000000006</v>
          </cell>
          <cell r="J794">
            <v>270000</v>
          </cell>
          <cell r="L794">
            <v>801900.00000000012</v>
          </cell>
        </row>
        <row r="795">
          <cell r="A795" t="str">
            <v>VKTin114m34</v>
          </cell>
          <cell r="C795" t="str">
            <v>A18</v>
          </cell>
          <cell r="E795" t="str">
            <v>- Cét cæng</v>
          </cell>
          <cell r="G795" t="str">
            <v>(0,33*0,33*2,0)*3</v>
          </cell>
          <cell r="H795" t="str">
            <v>m3</v>
          </cell>
          <cell r="I795">
            <v>0.65340000000000009</v>
          </cell>
          <cell r="J795">
            <v>1139000</v>
          </cell>
          <cell r="L795">
            <v>744222.60000000009</v>
          </cell>
        </row>
        <row r="796">
          <cell r="A796" t="str">
            <v>VKTin114m35</v>
          </cell>
          <cell r="C796" t="str">
            <v>A10.7'</v>
          </cell>
          <cell r="E796" t="str">
            <v>- C¸nh cæng l­íi thÐp, khung thÐp 3x3</v>
          </cell>
          <cell r="G796" t="str">
            <v>1,4*1,8</v>
          </cell>
          <cell r="H796" t="str">
            <v>m2</v>
          </cell>
          <cell r="I796">
            <v>2.52</v>
          </cell>
          <cell r="J796">
            <v>270000</v>
          </cell>
          <cell r="L796">
            <v>680400</v>
          </cell>
        </row>
        <row r="797">
          <cell r="A797" t="str">
            <v>VKTin114m36</v>
          </cell>
          <cell r="C797" t="str">
            <v>A11.1</v>
          </cell>
          <cell r="E797" t="str">
            <v>2. S©n BT</v>
          </cell>
          <cell r="G797" t="str">
            <v>(4,6*1,4)+(2,8*1,9)</v>
          </cell>
          <cell r="H797" t="str">
            <v>m2</v>
          </cell>
          <cell r="I797">
            <v>11.759999999999998</v>
          </cell>
          <cell r="J797">
            <v>160000</v>
          </cell>
          <cell r="L797">
            <v>1881599.9999999998</v>
          </cell>
        </row>
        <row r="798">
          <cell r="A798" t="str">
            <v>VKTin114m37</v>
          </cell>
          <cell r="B798">
            <v>176</v>
          </cell>
          <cell r="D798">
            <v>126</v>
          </cell>
          <cell r="E798" t="str">
            <v>Hoµng Ngäc TuyÕn</v>
          </cell>
          <cell r="L798">
            <v>1320000</v>
          </cell>
        </row>
        <row r="799">
          <cell r="A799" t="str">
            <v>VKTin114m38</v>
          </cell>
          <cell r="C799" t="str">
            <v>A11.1</v>
          </cell>
          <cell r="E799" t="str">
            <v xml:space="preserve"> S©n BT</v>
          </cell>
          <cell r="G799" t="str">
            <v>3,3*2,5</v>
          </cell>
          <cell r="H799" t="str">
            <v>m2</v>
          </cell>
          <cell r="I799">
            <v>8.25</v>
          </cell>
          <cell r="J799">
            <v>160000</v>
          </cell>
          <cell r="L799">
            <v>1320000</v>
          </cell>
        </row>
        <row r="800">
          <cell r="A800" t="str">
            <v>VKTin114m39</v>
          </cell>
          <cell r="B800">
            <v>177</v>
          </cell>
          <cell r="D800">
            <v>127</v>
          </cell>
          <cell r="E800" t="str">
            <v>Vò Th­ ViÖn</v>
          </cell>
          <cell r="L800">
            <v>11953040</v>
          </cell>
        </row>
        <row r="801">
          <cell r="A801" t="str">
            <v>VKTin114m40</v>
          </cell>
          <cell r="C801" t="str">
            <v>A10.2</v>
          </cell>
          <cell r="E801" t="str">
            <v>1. T­êng rµo g¹ch chØ</v>
          </cell>
          <cell r="G801" t="str">
            <v>(5,2*2,3)+(1,6*0,8)</v>
          </cell>
          <cell r="H801" t="str">
            <v>m2</v>
          </cell>
          <cell r="I801">
            <v>13.239999999999998</v>
          </cell>
          <cell r="J801">
            <v>494000</v>
          </cell>
          <cell r="L801">
            <v>6540559.9999999991</v>
          </cell>
        </row>
        <row r="802">
          <cell r="A802" t="str">
            <v>VKTin114m41</v>
          </cell>
          <cell r="C802" t="str">
            <v>A10.7</v>
          </cell>
          <cell r="E802" t="str">
            <v>- C¸nh cæng thÐp hµn</v>
          </cell>
          <cell r="G802" t="str">
            <v>1,7*1,6</v>
          </cell>
          <cell r="H802" t="str">
            <v>m2</v>
          </cell>
          <cell r="I802">
            <v>2.72</v>
          </cell>
          <cell r="J802">
            <v>1114000</v>
          </cell>
          <cell r="L802">
            <v>3030080</v>
          </cell>
        </row>
        <row r="803">
          <cell r="A803" t="str">
            <v>VKTin114m42</v>
          </cell>
          <cell r="C803" t="str">
            <v>A10.7'</v>
          </cell>
          <cell r="E803" t="str">
            <v>- T­êng rµo l­íi thÐp hµn (thÐp 3x2)</v>
          </cell>
          <cell r="G803" t="str">
            <v>1,6*1,2</v>
          </cell>
          <cell r="H803" t="str">
            <v>m2</v>
          </cell>
          <cell r="I803">
            <v>1.92</v>
          </cell>
          <cell r="J803">
            <v>270000</v>
          </cell>
          <cell r="L803">
            <v>518400</v>
          </cell>
        </row>
        <row r="804">
          <cell r="A804" t="str">
            <v>VKTin114m43</v>
          </cell>
          <cell r="C804" t="str">
            <v>A11.1</v>
          </cell>
          <cell r="E804" t="str">
            <v>2. S©n BT ®¸ d¨m</v>
          </cell>
          <cell r="G804" t="str">
            <v>(2,1*2,5)+(1,6*4,0)</v>
          </cell>
          <cell r="H804" t="str">
            <v>m2</v>
          </cell>
          <cell r="I804">
            <v>11.65</v>
          </cell>
          <cell r="J804">
            <v>160000</v>
          </cell>
          <cell r="L804">
            <v>1864000</v>
          </cell>
        </row>
        <row r="805">
          <cell r="A805" t="str">
            <v>VKTin114m44</v>
          </cell>
          <cell r="E805" t="str">
            <v>Tæng céng</v>
          </cell>
          <cell r="L805" t="e">
            <v>#VALUE!</v>
          </cell>
        </row>
      </sheetData>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12"/>
      <sheetName val="DS"/>
      <sheetName val="TH"/>
      <sheetName val="HTCO"/>
      <sheetName val="VKT"/>
      <sheetName val="XL4Poppy"/>
    </sheetNames>
    <sheetDataSet>
      <sheetData sheetId="0">
        <row r="6">
          <cell r="B6" t="str">
            <v>L1</v>
          </cell>
          <cell r="C6" t="str">
            <v>Nhà loại 1</v>
          </cell>
          <cell r="D6" t="str">
            <v>m2</v>
          </cell>
          <cell r="E6">
            <v>3614000</v>
          </cell>
        </row>
        <row r="7">
          <cell r="B7" t="str">
            <v>L2</v>
          </cell>
          <cell r="C7" t="str">
            <v>Nhà loại 2</v>
          </cell>
          <cell r="D7" t="str">
            <v>m2</v>
          </cell>
          <cell r="E7">
            <v>3164000</v>
          </cell>
        </row>
        <row r="8">
          <cell r="B8" t="str">
            <v>L2.1</v>
          </cell>
          <cell r="C8" t="str">
            <v>Nhà loại 2, 1 tầng không có cầu thang</v>
          </cell>
          <cell r="D8" t="str">
            <v>m2</v>
          </cell>
          <cell r="E8">
            <v>3037000</v>
          </cell>
        </row>
        <row r="9">
          <cell r="B9" t="str">
            <v>L3A</v>
          </cell>
          <cell r="C9" t="str">
            <v>Nhà loại 3A</v>
          </cell>
          <cell r="D9" t="str">
            <v>m2</v>
          </cell>
          <cell r="E9">
            <v>2300000</v>
          </cell>
        </row>
        <row r="10">
          <cell r="B10" t="str">
            <v>L3B</v>
          </cell>
          <cell r="C10" t="str">
            <v>Nhà loại 3B</v>
          </cell>
          <cell r="D10" t="str">
            <v>m2</v>
          </cell>
          <cell r="E10">
            <v>1919000</v>
          </cell>
        </row>
        <row r="11">
          <cell r="B11" t="str">
            <v>L3C</v>
          </cell>
          <cell r="C11" t="str">
            <v>Nhà loại 3C</v>
          </cell>
          <cell r="D11" t="str">
            <v>m2</v>
          </cell>
          <cell r="E11">
            <v>1854000</v>
          </cell>
        </row>
        <row r="12">
          <cell r="B12" t="str">
            <v>L3D</v>
          </cell>
          <cell r="C12" t="str">
            <v>Nhà loại 3D</v>
          </cell>
          <cell r="D12" t="str">
            <v>m2</v>
          </cell>
          <cell r="E12">
            <v>1818000</v>
          </cell>
        </row>
        <row r="13">
          <cell r="B13" t="str">
            <v>L3E</v>
          </cell>
          <cell r="C13" t="str">
            <v>Tạm phụ (Loại nhà 3E)</v>
          </cell>
          <cell r="D13" t="str">
            <v>m2</v>
          </cell>
          <cell r="E13">
            <v>1638000</v>
          </cell>
        </row>
        <row r="14">
          <cell r="B14" t="str">
            <v>NTXA</v>
          </cell>
          <cell r="C14" t="str">
            <v>Nhà vách toóc xi loại A</v>
          </cell>
          <cell r="D14" t="str">
            <v>m2</v>
          </cell>
          <cell r="E14">
            <v>1500000</v>
          </cell>
        </row>
        <row r="15">
          <cell r="B15" t="str">
            <v>NTXB</v>
          </cell>
          <cell r="C15" t="str">
            <v>Nhà vách toóc xi loại B</v>
          </cell>
          <cell r="D15" t="str">
            <v>m2</v>
          </cell>
          <cell r="E15">
            <v>1350000</v>
          </cell>
        </row>
        <row r="16">
          <cell r="B16" t="str">
            <v>NDA</v>
          </cell>
          <cell r="C16" t="str">
            <v>Nhà vách đất A</v>
          </cell>
          <cell r="D16" t="str">
            <v>m2</v>
          </cell>
          <cell r="E16">
            <v>1400000</v>
          </cell>
        </row>
        <row r="17">
          <cell r="B17" t="str">
            <v>NDB</v>
          </cell>
          <cell r="C17" t="str">
            <v>Nhà vách đất B</v>
          </cell>
          <cell r="D17" t="str">
            <v>m2</v>
          </cell>
          <cell r="E17">
            <v>1225000</v>
          </cell>
        </row>
        <row r="18">
          <cell r="B18" t="str">
            <v>NLQ</v>
          </cell>
          <cell r="C18" t="str">
            <v>Nhà lều quán</v>
          </cell>
          <cell r="D18" t="str">
            <v>m2</v>
          </cell>
          <cell r="E18">
            <v>494000</v>
          </cell>
        </row>
        <row r="19">
          <cell r="B19" t="str">
            <v>NTTN</v>
          </cell>
          <cell r="C19" t="str">
            <v>Nhà trình tường đất, xây gạch đất nung Nhà 2 tầng</v>
          </cell>
          <cell r="D19" t="str">
            <v>m2</v>
          </cell>
          <cell r="E19">
            <v>913000</v>
          </cell>
        </row>
        <row r="20">
          <cell r="B20" t="str">
            <v>NTTKN</v>
          </cell>
          <cell r="C20" t="str">
            <v>Nhà trình tường đất, xây gạch đất  không nung Nhà 2 tầng</v>
          </cell>
          <cell r="D20" t="str">
            <v>m2</v>
          </cell>
          <cell r="E20">
            <v>893000</v>
          </cell>
        </row>
        <row r="21">
          <cell r="B21" t="str">
            <v>NS</v>
          </cell>
          <cell r="C21" t="str">
            <v>Nhà sàn</v>
          </cell>
          <cell r="D21" t="str">
            <v>m2</v>
          </cell>
          <cell r="E21">
            <v>1043000</v>
          </cell>
        </row>
        <row r="22">
          <cell r="B22" t="str">
            <v>DCNS</v>
          </cell>
          <cell r="C22" t="str">
            <v>Di chuyển nhà sàn</v>
          </cell>
          <cell r="D22" t="str">
            <v>m2</v>
          </cell>
          <cell r="E22">
            <v>515000</v>
          </cell>
        </row>
        <row r="23">
          <cell r="B23" t="str">
            <v>B110</v>
          </cell>
          <cell r="C23" t="str">
            <v>Bể nước thành bể dầy 110mm, nắp BTCT</v>
          </cell>
          <cell r="D23" t="str">
            <v>m3</v>
          </cell>
          <cell r="E23">
            <v>1298000</v>
          </cell>
        </row>
        <row r="24">
          <cell r="B24" t="str">
            <v>B110'</v>
          </cell>
          <cell r="C24" t="str">
            <v>Bể nước thành bể dầy 110mm, không nắp BTCT</v>
          </cell>
          <cell r="D24" t="str">
            <v>m3</v>
          </cell>
          <cell r="E24">
            <v>1298000</v>
          </cell>
        </row>
        <row r="25">
          <cell r="B25" t="str">
            <v>B110''</v>
          </cell>
          <cell r="C25" t="str">
            <v>* Trừ khối BTCT nắp bể do bể không có nắp</v>
          </cell>
          <cell r="D25" t="str">
            <v>m3</v>
          </cell>
          <cell r="E25">
            <v>-3128000</v>
          </cell>
        </row>
        <row r="26">
          <cell r="B26" t="str">
            <v>B220</v>
          </cell>
          <cell r="C26" t="str">
            <v>Bể nước thành bể dầy 220mm, nắp BTCT</v>
          </cell>
          <cell r="D26" t="str">
            <v>m3</v>
          </cell>
          <cell r="E26">
            <v>1666000</v>
          </cell>
        </row>
        <row r="27">
          <cell r="B27" t="str">
            <v>BP</v>
          </cell>
          <cell r="C27" t="str">
            <v>Bể phốt xây gạch chỉ có nắp BTCT</v>
          </cell>
          <cell r="D27" t="str">
            <v>m3</v>
          </cell>
          <cell r="E27">
            <v>1298000</v>
          </cell>
        </row>
        <row r="28">
          <cell r="B28" t="str">
            <v>BBT</v>
          </cell>
          <cell r="C28" t="str">
            <v>Bể nước thành bể BT CT, nắp BTCT</v>
          </cell>
          <cell r="D28" t="str">
            <v>m3</v>
          </cell>
          <cell r="E28">
            <v>2250000</v>
          </cell>
        </row>
        <row r="29">
          <cell r="B29" t="str">
            <v>BNB</v>
          </cell>
          <cell r="C29" t="str">
            <v>Bể cảnh non bộ</v>
          </cell>
          <cell r="D29" t="str">
            <v>m2</v>
          </cell>
          <cell r="E29">
            <v>3500000</v>
          </cell>
        </row>
        <row r="30">
          <cell r="B30" t="str">
            <v>TGC220</v>
          </cell>
          <cell r="C30" t="str">
            <v>Tường rào xây gạch chỉ dầy 220mm</v>
          </cell>
          <cell r="D30" t="str">
            <v>m2</v>
          </cell>
          <cell r="E30">
            <v>832000</v>
          </cell>
        </row>
        <row r="31">
          <cell r="B31" t="str">
            <v>TGC220'</v>
          </cell>
          <cell r="C31" t="str">
            <v>Tường rào xây gạch chỉ dầy 220mm trát 1 mặt</v>
          </cell>
          <cell r="D31" t="str">
            <v>m2</v>
          </cell>
          <cell r="E31">
            <v>802000</v>
          </cell>
        </row>
        <row r="32">
          <cell r="B32" t="str">
            <v>TGC220''</v>
          </cell>
          <cell r="C32" t="str">
            <v>Tường rào xây gạch chỉ dầy 220mm không trát</v>
          </cell>
          <cell r="D32" t="str">
            <v>m2</v>
          </cell>
          <cell r="E32">
            <v>772000</v>
          </cell>
        </row>
        <row r="33">
          <cell r="B33" t="str">
            <v>TGC110</v>
          </cell>
          <cell r="C33" t="str">
            <v>Tường rào xây gạch chỉ dầy 110mm  trát 2 mặt.</v>
          </cell>
          <cell r="D33" t="str">
            <v>m2</v>
          </cell>
          <cell r="E33">
            <v>494000</v>
          </cell>
        </row>
        <row r="34">
          <cell r="B34" t="str">
            <v>TGC110'</v>
          </cell>
          <cell r="C34" t="str">
            <v>Tường rào xây gạch chỉ dầy 110mm trát 1 mặt</v>
          </cell>
          <cell r="D34" t="str">
            <v>m2</v>
          </cell>
          <cell r="E34">
            <v>464000</v>
          </cell>
        </row>
        <row r="35">
          <cell r="B35" t="str">
            <v>TGC110''</v>
          </cell>
          <cell r="C35" t="str">
            <v>Tường rào xây gạch chỉ dầy 110mm không trát</v>
          </cell>
          <cell r="D35" t="str">
            <v>m2</v>
          </cell>
          <cell r="E35">
            <v>434000</v>
          </cell>
        </row>
        <row r="36">
          <cell r="B36" t="str">
            <v>TGBT</v>
          </cell>
          <cell r="C36" t="str">
            <v>Tường rào xây gạch BT trát 2 mặt.</v>
          </cell>
          <cell r="D36" t="str">
            <v>m2</v>
          </cell>
          <cell r="E36">
            <v>295000</v>
          </cell>
        </row>
        <row r="37">
          <cell r="B37" t="str">
            <v>TGBT'</v>
          </cell>
          <cell r="C37" t="str">
            <v>Tường rào xây gạch BT trát 1 mặt</v>
          </cell>
          <cell r="D37" t="str">
            <v>m2</v>
          </cell>
          <cell r="E37">
            <v>265000</v>
          </cell>
        </row>
        <row r="38">
          <cell r="B38" t="str">
            <v>TGBT''</v>
          </cell>
          <cell r="C38" t="str">
            <v>Tường rào xây gạch BT không trát</v>
          </cell>
          <cell r="D38" t="str">
            <v>m2</v>
          </cell>
          <cell r="E38">
            <v>235000</v>
          </cell>
        </row>
        <row r="39">
          <cell r="B39" t="str">
            <v>THSD&lt;10</v>
          </cell>
          <cell r="C39" t="str">
            <v>Tường rào hoa sắt D&lt;10mm</v>
          </cell>
          <cell r="D39" t="str">
            <v>m2</v>
          </cell>
          <cell r="E39">
            <v>570000</v>
          </cell>
        </row>
        <row r="40">
          <cell r="B40" t="str">
            <v>THSD10-14</v>
          </cell>
          <cell r="C40" t="str">
            <v>Tường rào hoa sắt 10mm&lt;=D&lt;=14mm</v>
          </cell>
          <cell r="D40" t="str">
            <v>m2</v>
          </cell>
          <cell r="E40">
            <v>710000</v>
          </cell>
        </row>
        <row r="41">
          <cell r="B41" t="str">
            <v>THSD&lt;14</v>
          </cell>
          <cell r="C41" t="str">
            <v>Tường rào hoa sắt D&gt;14mm</v>
          </cell>
          <cell r="D41" t="str">
            <v>m2</v>
          </cell>
          <cell r="E41">
            <v>880000</v>
          </cell>
        </row>
        <row r="42">
          <cell r="B42" t="str">
            <v>CS</v>
          </cell>
          <cell r="C42" t="str">
            <v>Cổng sắt</v>
          </cell>
          <cell r="D42" t="str">
            <v>m2</v>
          </cell>
          <cell r="E42">
            <v>1114000</v>
          </cell>
        </row>
        <row r="43">
          <cell r="B43" t="str">
            <v>SBT</v>
          </cell>
          <cell r="C43" t="str">
            <v>Sân đổ bê tông</v>
          </cell>
          <cell r="D43" t="str">
            <v>m2</v>
          </cell>
          <cell r="E43">
            <v>160000</v>
          </cell>
        </row>
        <row r="44">
          <cell r="B44" t="str">
            <v>SND</v>
          </cell>
          <cell r="C44" t="str">
            <v>Sân lát gạch nung đỏ</v>
          </cell>
          <cell r="D44" t="str">
            <v>m2</v>
          </cell>
          <cell r="E44">
            <v>132000</v>
          </cell>
        </row>
        <row r="45">
          <cell r="B45" t="str">
            <v>SXM</v>
          </cell>
          <cell r="C45" t="str">
            <v>Sân láng vữa xi măng</v>
          </cell>
          <cell r="D45" t="str">
            <v>m2</v>
          </cell>
          <cell r="E45">
            <v>108000</v>
          </cell>
        </row>
        <row r="46">
          <cell r="B46" t="str">
            <v>GKD&lt;1,5</v>
          </cell>
          <cell r="C46" t="str">
            <v>Giếng nước kè gạch đá ĐK&lt;=1,5m</v>
          </cell>
          <cell r="D46" t="str">
            <v>m</v>
          </cell>
          <cell r="E46">
            <v>364000</v>
          </cell>
        </row>
        <row r="47">
          <cell r="B47" t="str">
            <v>GKD&gt;1,5</v>
          </cell>
          <cell r="C47" t="str">
            <v>Giếng nước kè gạch đá ĐK&gt;1,5m</v>
          </cell>
          <cell r="D47" t="str">
            <v>m</v>
          </cell>
          <cell r="E47">
            <v>639000</v>
          </cell>
        </row>
        <row r="48">
          <cell r="B48" t="str">
            <v>GKK&lt;1,5</v>
          </cell>
          <cell r="C48" t="str">
            <v>Giếng nước không kè ĐK &lt;=1,5m</v>
          </cell>
          <cell r="D48" t="str">
            <v>m</v>
          </cell>
          <cell r="E48">
            <v>302000</v>
          </cell>
        </row>
        <row r="49">
          <cell r="B49" t="str">
            <v>GKK&gt;1,5</v>
          </cell>
          <cell r="C49" t="str">
            <v>Giếng nước không kè ĐK &gt;1,5m</v>
          </cell>
          <cell r="D49" t="str">
            <v>m</v>
          </cell>
          <cell r="E49">
            <v>426000</v>
          </cell>
        </row>
        <row r="50">
          <cell r="B50" t="str">
            <v>GK</v>
          </cell>
          <cell r="C50" t="str">
            <v>Giếng khoan</v>
          </cell>
          <cell r="D50" t="str">
            <v>m</v>
          </cell>
          <cell r="E50">
            <v>212000</v>
          </cell>
        </row>
        <row r="51">
          <cell r="B51" t="str">
            <v>M&gt;1</v>
          </cell>
          <cell r="C51" t="str">
            <v>Mộ đất thời gian &gt;1 năm</v>
          </cell>
          <cell r="D51" t="str">
            <v>mộ</v>
          </cell>
          <cell r="E51">
            <v>3000000</v>
          </cell>
        </row>
        <row r="52">
          <cell r="B52" t="str">
            <v>M&lt;1</v>
          </cell>
          <cell r="C52" t="str">
            <v>Mộ xây thời gian &lt; 1 năm</v>
          </cell>
          <cell r="D52" t="str">
            <v>mộ</v>
          </cell>
          <cell r="E52">
            <v>5000000</v>
          </cell>
        </row>
        <row r="53">
          <cell r="B53" t="str">
            <v>MXKO</v>
          </cell>
          <cell r="C53" t="str">
            <v>Mộ xây không ốp lát</v>
          </cell>
          <cell r="D53" t="str">
            <v>mộ</v>
          </cell>
          <cell r="E53">
            <v>4000000</v>
          </cell>
        </row>
        <row r="54">
          <cell r="B54" t="str">
            <v>MXO</v>
          </cell>
          <cell r="C54" t="str">
            <v>Mộ xây có ốp lát</v>
          </cell>
          <cell r="D54" t="str">
            <v>mộ</v>
          </cell>
          <cell r="E54">
            <v>5500000</v>
          </cell>
        </row>
        <row r="55">
          <cell r="B55" t="str">
            <v>BTKCT</v>
          </cell>
          <cell r="C55" t="str">
            <v>Bê tông không cốt thép</v>
          </cell>
          <cell r="D55" t="str">
            <v>m3</v>
          </cell>
          <cell r="E55">
            <v>1052000</v>
          </cell>
        </row>
        <row r="56">
          <cell r="B56" t="str">
            <v>BTCT</v>
          </cell>
          <cell r="C56" t="str">
            <v>Bê tông cốt thép</v>
          </cell>
          <cell r="D56" t="str">
            <v>m3</v>
          </cell>
          <cell r="E56">
            <v>3128000</v>
          </cell>
        </row>
        <row r="57">
          <cell r="B57" t="str">
            <v>BTCT'</v>
          </cell>
          <cell r="C57" t="str">
            <v>Bệ bếp BTCT</v>
          </cell>
          <cell r="D57" t="str">
            <v>m3</v>
          </cell>
          <cell r="E57">
            <v>3128000</v>
          </cell>
        </row>
        <row r="58">
          <cell r="B58" t="str">
            <v>TBT</v>
          </cell>
          <cell r="C58" t="str">
            <v>Trừ bê tông cốt thép</v>
          </cell>
          <cell r="D58" t="str">
            <v>m3</v>
          </cell>
          <cell r="E58">
            <v>-3128000</v>
          </cell>
        </row>
        <row r="59">
          <cell r="B59" t="str">
            <v>KXG</v>
          </cell>
          <cell r="C59" t="str">
            <v>Khối xây gạch</v>
          </cell>
          <cell r="D59" t="str">
            <v>m3</v>
          </cell>
          <cell r="E59">
            <v>1139000</v>
          </cell>
        </row>
        <row r="60">
          <cell r="B60" t="str">
            <v>KXG'</v>
          </cell>
          <cell r="C60" t="str">
            <v>Khối xây gạch trụ cổng</v>
          </cell>
          <cell r="D60" t="str">
            <v>m3</v>
          </cell>
          <cell r="E60">
            <v>1139000</v>
          </cell>
        </row>
        <row r="61">
          <cell r="B61" t="str">
            <v>KXG"</v>
          </cell>
          <cell r="C61" t="str">
            <v>Khối xây gạch bậc</v>
          </cell>
          <cell r="D61" t="str">
            <v>m3</v>
          </cell>
          <cell r="E61">
            <v>1139000</v>
          </cell>
        </row>
        <row r="62">
          <cell r="B62" t="str">
            <v>KXG"'</v>
          </cell>
          <cell r="C62" t="str">
            <v>Khối xây gạch bệ bếp</v>
          </cell>
          <cell r="D62" t="str">
            <v>m3</v>
          </cell>
          <cell r="E62">
            <v>1139000</v>
          </cell>
        </row>
        <row r="63">
          <cell r="B63" t="str">
            <v>KXD</v>
          </cell>
          <cell r="C63" t="str">
            <v>Khối xây đá</v>
          </cell>
          <cell r="D63" t="str">
            <v>m3</v>
          </cell>
          <cell r="E63">
            <v>823000</v>
          </cell>
        </row>
        <row r="64">
          <cell r="B64" t="str">
            <v>KXDA</v>
          </cell>
          <cell r="C64" t="str">
            <v>Khối xếp đá khan</v>
          </cell>
          <cell r="D64" t="str">
            <v>m3</v>
          </cell>
          <cell r="E64">
            <v>475000</v>
          </cell>
        </row>
        <row r="65">
          <cell r="B65" t="str">
            <v>LXG</v>
          </cell>
          <cell r="C65" t="str">
            <v xml:space="preserve">Lò gạch, lò vôi xây bằng gạch </v>
          </cell>
          <cell r="D65" t="str">
            <v>m3</v>
          </cell>
          <cell r="E65">
            <v>1541000</v>
          </cell>
        </row>
        <row r="66">
          <cell r="B66" t="str">
            <v>LXD</v>
          </cell>
          <cell r="C66" t="str">
            <v>Lò gạch, lò vôi xây bằng đá hộc</v>
          </cell>
          <cell r="D66" t="str">
            <v>m3</v>
          </cell>
          <cell r="E66">
            <v>1200000</v>
          </cell>
        </row>
        <row r="67">
          <cell r="B67" t="str">
            <v>LDD</v>
          </cell>
          <cell r="C67" t="str">
            <v>Lò gạch, lò vôi đắp đất</v>
          </cell>
          <cell r="D67" t="str">
            <v>m3</v>
          </cell>
          <cell r="E67">
            <v>256000</v>
          </cell>
        </row>
        <row r="68">
          <cell r="B68" t="str">
            <v>KMD.1</v>
          </cell>
          <cell r="C68" t="str">
            <v>Kênh mương thuỷ lợi(kiên cố) xây đá vữa M50 trát vữa M75; kích thước 30x30</v>
          </cell>
          <cell r="D68" t="str">
            <v>m</v>
          </cell>
          <cell r="E68">
            <v>905000</v>
          </cell>
        </row>
        <row r="69">
          <cell r="B69" t="str">
            <v>KMD.2</v>
          </cell>
          <cell r="C69" t="str">
            <v>Kích thước 30x40</v>
          </cell>
          <cell r="D69" t="str">
            <v>m</v>
          </cell>
          <cell r="E69">
            <v>990000</v>
          </cell>
        </row>
        <row r="70">
          <cell r="B70" t="str">
            <v>KMD.3</v>
          </cell>
          <cell r="C70" t="str">
            <v>Kích thước 40x40</v>
          </cell>
          <cell r="D70" t="str">
            <v>m</v>
          </cell>
          <cell r="E70">
            <v>1070000</v>
          </cell>
        </row>
        <row r="71">
          <cell r="B71" t="str">
            <v>KMD.4</v>
          </cell>
          <cell r="C71" t="str">
            <v>Kích thước 40x45</v>
          </cell>
          <cell r="D71" t="str">
            <v>m</v>
          </cell>
          <cell r="E71">
            <v>1114000</v>
          </cell>
        </row>
        <row r="72">
          <cell r="B72" t="str">
            <v>KMD.5</v>
          </cell>
          <cell r="C72" t="str">
            <v>Kích thước 40x50</v>
          </cell>
          <cell r="D72" t="str">
            <v>m</v>
          </cell>
          <cell r="E72">
            <v>1157000</v>
          </cell>
        </row>
        <row r="73">
          <cell r="B73" t="str">
            <v>KMD.6</v>
          </cell>
          <cell r="C73" t="str">
            <v>Kích thước 50x50</v>
          </cell>
          <cell r="D73" t="str">
            <v>m</v>
          </cell>
          <cell r="E73">
            <v>1240000</v>
          </cell>
        </row>
        <row r="74">
          <cell r="B74" t="str">
            <v>KMD.7</v>
          </cell>
          <cell r="C74" t="str">
            <v>Kích thước 50x60</v>
          </cell>
          <cell r="D74" t="str">
            <v>m</v>
          </cell>
          <cell r="E74">
            <v>1814000</v>
          </cell>
        </row>
        <row r="75">
          <cell r="B75" t="str">
            <v>KMD.8</v>
          </cell>
          <cell r="C75" t="str">
            <v>Kích thước 60x80</v>
          </cell>
          <cell r="D75" t="str">
            <v>m</v>
          </cell>
          <cell r="E75">
            <v>1860000</v>
          </cell>
        </row>
        <row r="76">
          <cell r="B76" t="str">
            <v>KMD.9</v>
          </cell>
          <cell r="C76" t="str">
            <v>Kích thước 80x100</v>
          </cell>
          <cell r="D76" t="str">
            <v>m</v>
          </cell>
          <cell r="E76">
            <v>2389000</v>
          </cell>
        </row>
        <row r="77">
          <cell r="B77" t="str">
            <v>KMG.1</v>
          </cell>
          <cell r="C77" t="str">
            <v>Kênh mương thuỷ lợi(kiên cố) xây gạch vữa M50 trát vữa M75; kích thước 30x28</v>
          </cell>
          <cell r="D77" t="str">
            <v>m</v>
          </cell>
          <cell r="E77">
            <v>752000</v>
          </cell>
        </row>
        <row r="78">
          <cell r="B78" t="str">
            <v>KMG.2</v>
          </cell>
          <cell r="C78" t="str">
            <v>Kích thước 30x35</v>
          </cell>
          <cell r="D78" t="str">
            <v>m</v>
          </cell>
          <cell r="E78">
            <v>815000</v>
          </cell>
        </row>
        <row r="79">
          <cell r="B79" t="str">
            <v>KMG.3</v>
          </cell>
          <cell r="C79" t="str">
            <v>Kích thước 40x42</v>
          </cell>
          <cell r="D79" t="str">
            <v>m</v>
          </cell>
          <cell r="E79">
            <v>948000</v>
          </cell>
        </row>
        <row r="80">
          <cell r="B80" t="str">
            <v>KMG.4</v>
          </cell>
          <cell r="C80" t="str">
            <v>Kích thước 40x56</v>
          </cell>
          <cell r="D80" t="str">
            <v>m</v>
          </cell>
          <cell r="E80">
            <v>1076000</v>
          </cell>
        </row>
        <row r="81">
          <cell r="B81" t="str">
            <v>KMG.5</v>
          </cell>
          <cell r="C81" t="str">
            <v>Kích thước 50x63</v>
          </cell>
          <cell r="D81" t="str">
            <v>m</v>
          </cell>
          <cell r="E81">
            <v>1277000</v>
          </cell>
        </row>
        <row r="82">
          <cell r="B82" t="str">
            <v>KMG.6</v>
          </cell>
          <cell r="C82" t="str">
            <v>Kích thước 60x80</v>
          </cell>
          <cell r="D82" t="str">
            <v>m</v>
          </cell>
          <cell r="E82">
            <v>1558000</v>
          </cell>
        </row>
        <row r="83">
          <cell r="B83" t="str">
            <v>KMG.7</v>
          </cell>
          <cell r="C83" t="str">
            <v>Kích thước 80x100</v>
          </cell>
          <cell r="D83" t="str">
            <v>m</v>
          </cell>
          <cell r="E83">
            <v>1925000</v>
          </cell>
        </row>
        <row r="84">
          <cell r="B84" t="str">
            <v>KMBT.1</v>
          </cell>
          <cell r="C84" t="str">
            <v>Kênh, mương bê tông M150, kích thước 30x30</v>
          </cell>
          <cell r="D84" t="str">
            <v>m</v>
          </cell>
          <cell r="E84">
            <v>517000</v>
          </cell>
        </row>
        <row r="85">
          <cell r="B85" t="str">
            <v>KMBT.2</v>
          </cell>
          <cell r="C85" t="str">
            <v>Kích thước 30x40</v>
          </cell>
          <cell r="D85" t="str">
            <v>m</v>
          </cell>
          <cell r="E85">
            <v>596000</v>
          </cell>
        </row>
        <row r="86">
          <cell r="B86" t="str">
            <v>KMBT.3</v>
          </cell>
          <cell r="C86" t="str">
            <v>Kích thước 40x40</v>
          </cell>
          <cell r="D86" t="str">
            <v>m</v>
          </cell>
          <cell r="E86">
            <v>645000</v>
          </cell>
        </row>
        <row r="87">
          <cell r="B87" t="str">
            <v>KMBT.4</v>
          </cell>
          <cell r="C87" t="str">
            <v>Kích thước 40x50</v>
          </cell>
          <cell r="D87" t="str">
            <v>m</v>
          </cell>
          <cell r="E87">
            <v>712000</v>
          </cell>
        </row>
        <row r="88">
          <cell r="B88" t="str">
            <v>KMBT.5</v>
          </cell>
          <cell r="C88" t="str">
            <v>Kích thước 50x50</v>
          </cell>
          <cell r="D88" t="str">
            <v>m</v>
          </cell>
          <cell r="E88">
            <v>758000</v>
          </cell>
        </row>
        <row r="89">
          <cell r="B89" t="str">
            <v>KMBT.6</v>
          </cell>
          <cell r="C89" t="str">
            <v>Kích thước 60x80</v>
          </cell>
          <cell r="D89" t="str">
            <v>m</v>
          </cell>
          <cell r="E89">
            <v>1680000</v>
          </cell>
        </row>
        <row r="90">
          <cell r="B90" t="str">
            <v>KMBT.7</v>
          </cell>
          <cell r="C90" t="str">
            <v>Kích thước 80x100</v>
          </cell>
          <cell r="D90" t="str">
            <v>m</v>
          </cell>
          <cell r="E90">
            <v>2233000</v>
          </cell>
        </row>
        <row r="91">
          <cell r="B91" t="str">
            <v>KMDD</v>
          </cell>
          <cell r="C91" t="str">
            <v>Kênh, mương đào đắp đất: Rộng&lt;=80, sâu =&lt;100</v>
          </cell>
          <cell r="D91" t="str">
            <v>m</v>
          </cell>
          <cell r="E91">
            <v>266000</v>
          </cell>
        </row>
        <row r="92">
          <cell r="C92" t="str">
            <v>Điều chỉnh, bổ sung đơn giá</v>
          </cell>
        </row>
        <row r="93">
          <cell r="B93" t="str">
            <v>BTN</v>
          </cell>
          <cell r="C93" t="str">
            <v>Bả  trong  nhà</v>
          </cell>
          <cell r="D93" t="str">
            <v>m2</v>
          </cell>
          <cell r="E93">
            <v>51000</v>
          </cell>
        </row>
        <row r="94">
          <cell r="B94" t="str">
            <v>BNN</v>
          </cell>
          <cell r="C94" t="str">
            <v>Bả ngoài nhà</v>
          </cell>
          <cell r="D94" t="str">
            <v>m2</v>
          </cell>
          <cell r="E94">
            <v>62000</v>
          </cell>
        </row>
        <row r="95">
          <cell r="B95" t="str">
            <v>STN</v>
          </cell>
          <cell r="C95" t="str">
            <v>Sơn trong nhà</v>
          </cell>
          <cell r="D95" t="str">
            <v>m2</v>
          </cell>
          <cell r="E95">
            <v>28000</v>
          </cell>
        </row>
        <row r="96">
          <cell r="B96" t="str">
            <v>SNN</v>
          </cell>
          <cell r="C96" t="str">
            <v>Sơn ngoài nhà</v>
          </cell>
          <cell r="D96" t="str">
            <v>m2</v>
          </cell>
          <cell r="E96">
            <v>33000</v>
          </cell>
        </row>
        <row r="97">
          <cell r="B97" t="str">
            <v>GOT</v>
          </cell>
          <cell r="C97" t="str">
            <v>Gạch ốp tường</v>
          </cell>
          <cell r="D97" t="str">
            <v>m2</v>
          </cell>
          <cell r="E97">
            <v>284000</v>
          </cell>
        </row>
        <row r="98">
          <cell r="B98" t="str">
            <v>GOCT</v>
          </cell>
          <cell r="C98" t="str">
            <v>Gạch ốp chân tường</v>
          </cell>
          <cell r="D98" t="str">
            <v>m2</v>
          </cell>
          <cell r="E98">
            <v>399000</v>
          </cell>
        </row>
        <row r="99">
          <cell r="B99" t="str">
            <v>GOT'</v>
          </cell>
          <cell r="C99" t="str">
            <v>Gạch ốp tường nhà WC</v>
          </cell>
          <cell r="D99" t="str">
            <v>m2</v>
          </cell>
          <cell r="E99">
            <v>284000</v>
          </cell>
        </row>
        <row r="100">
          <cell r="B100" t="str">
            <v>GOT''</v>
          </cell>
          <cell r="C100" t="str">
            <v>Gạch ốp tường bếp</v>
          </cell>
          <cell r="D100" t="str">
            <v>m2</v>
          </cell>
          <cell r="E100">
            <v>284000</v>
          </cell>
        </row>
        <row r="101">
          <cell r="B101" t="str">
            <v>OTGN2</v>
          </cell>
          <cell r="C101" t="str">
            <v>Ốp tường, chân tường: gỗ nhóm 2</v>
          </cell>
          <cell r="D101" t="str">
            <v>m2</v>
          </cell>
          <cell r="E101">
            <v>1067000</v>
          </cell>
        </row>
        <row r="102">
          <cell r="B102" t="str">
            <v>OTGK</v>
          </cell>
          <cell r="C102" t="str">
            <v>Ốp tường, chân tường bằng các loại gỗ khác</v>
          </cell>
          <cell r="D102" t="str">
            <v>m2</v>
          </cell>
          <cell r="E102">
            <v>576000</v>
          </cell>
        </row>
        <row r="103">
          <cell r="B103" t="str">
            <v>DON2</v>
          </cell>
          <cell r="C103" t="str">
            <v>Đóng ốp trần: gỗ nhóm 2</v>
          </cell>
          <cell r="D103" t="str">
            <v>m2</v>
          </cell>
          <cell r="E103">
            <v>1250000</v>
          </cell>
        </row>
        <row r="104">
          <cell r="B104" t="str">
            <v>DOTC</v>
          </cell>
          <cell r="C104" t="str">
            <v>Đóng ốp trần: thạch cao</v>
          </cell>
          <cell r="D104" t="str">
            <v>m2</v>
          </cell>
          <cell r="E104">
            <v>312000</v>
          </cell>
        </row>
        <row r="105">
          <cell r="B105" t="str">
            <v>DOTN</v>
          </cell>
          <cell r="C105" t="str">
            <v>Đóng ốp trần: tấm nhựa</v>
          </cell>
          <cell r="D105" t="str">
            <v>m2</v>
          </cell>
          <cell r="E105">
            <v>137000</v>
          </cell>
        </row>
        <row r="106">
          <cell r="B106" t="str">
            <v>DOMG</v>
          </cell>
          <cell r="C106" t="str">
            <v>Đóng ốp trần: mè gỗ</v>
          </cell>
          <cell r="D106" t="str">
            <v>m2</v>
          </cell>
          <cell r="E106">
            <v>165000</v>
          </cell>
        </row>
        <row r="107">
          <cell r="B107" t="str">
            <v>DOX</v>
          </cell>
          <cell r="C107" t="str">
            <v>Đóng ốp trần: cót ép, Xốp</v>
          </cell>
          <cell r="D107" t="str">
            <v>m2</v>
          </cell>
          <cell r="E107">
            <v>90000</v>
          </cell>
        </row>
        <row r="108">
          <cell r="B108" t="str">
            <v>DOGD</v>
          </cell>
          <cell r="C108" t="str">
            <v>Đóng ốp trần: gỗ dán</v>
          </cell>
          <cell r="D108" t="str">
            <v>m2</v>
          </cell>
          <cell r="E108">
            <v>111000</v>
          </cell>
        </row>
        <row r="109">
          <cell r="B109" t="str">
            <v>DOVD</v>
          </cell>
          <cell r="C109" t="str">
            <v>Đóng ốp trần: vôi rơm</v>
          </cell>
          <cell r="D109" t="str">
            <v>m2</v>
          </cell>
          <cell r="E109">
            <v>118000</v>
          </cell>
        </row>
        <row r="110">
          <cell r="B110" t="str">
            <v>TGLBT</v>
          </cell>
          <cell r="C110" t="str">
            <v>Trần gác lửng BTCT</v>
          </cell>
          <cell r="D110" t="str">
            <v>m2</v>
          </cell>
          <cell r="E110">
            <v>977000</v>
          </cell>
        </row>
        <row r="111">
          <cell r="B111" t="str">
            <v>VKKN</v>
          </cell>
          <cell r="C111" t="str">
            <v>Vách kính khung nhôm</v>
          </cell>
          <cell r="D111" t="str">
            <v>m2</v>
          </cell>
          <cell r="E111">
            <v>233000</v>
          </cell>
        </row>
        <row r="112">
          <cell r="B112" t="str">
            <v>CSXT</v>
          </cell>
          <cell r="C112" t="str">
            <v>Cửa sắt xếp có bịt tôn</v>
          </cell>
          <cell r="D112" t="str">
            <v>m2</v>
          </cell>
          <cell r="E112">
            <v>635000</v>
          </cell>
        </row>
        <row r="113">
          <cell r="B113" t="str">
            <v>CSXKT</v>
          </cell>
          <cell r="C113" t="str">
            <v>Cửa sắt xếp không bịt tôn</v>
          </cell>
          <cell r="D113" t="str">
            <v>m2</v>
          </cell>
          <cell r="E113">
            <v>556000</v>
          </cell>
        </row>
        <row r="114">
          <cell r="B114" t="str">
            <v>CSXT'</v>
          </cell>
          <cell r="C114" t="str">
            <v>Cửa sắt xếp có bịt tôn tính đối trừ cửa gỗ hồng sắc</v>
          </cell>
          <cell r="D114" t="str">
            <v>m2</v>
          </cell>
          <cell r="E114">
            <v>168000</v>
          </cell>
        </row>
        <row r="115">
          <cell r="B115" t="str">
            <v>CSXKT'</v>
          </cell>
          <cell r="C115" t="str">
            <v>Cửa sắt xếp không bịt tôn tính đối trừ cửa gỗ hồng sắc</v>
          </cell>
          <cell r="D115" t="str">
            <v>m2</v>
          </cell>
          <cell r="E115">
            <v>89000</v>
          </cell>
        </row>
        <row r="116">
          <cell r="B116" t="str">
            <v>HS</v>
          </cell>
          <cell r="C116" t="str">
            <v xml:space="preserve">Hoa sắt </v>
          </cell>
          <cell r="D116" t="str">
            <v>m2</v>
          </cell>
          <cell r="E116">
            <v>475000</v>
          </cell>
        </row>
        <row r="117">
          <cell r="B117" t="str">
            <v>HSCS</v>
          </cell>
          <cell r="C117" t="str">
            <v>Hoa sắt cửa sô</v>
          </cell>
        </row>
        <row r="118">
          <cell r="B118" t="str">
            <v>HSOT</v>
          </cell>
          <cell r="C118" t="str">
            <v>Hoa sắt ô thống</v>
          </cell>
        </row>
        <row r="119">
          <cell r="B119" t="str">
            <v>SS</v>
          </cell>
          <cell r="C119" t="str">
            <v>Chấn song sắt cửa</v>
          </cell>
          <cell r="D119" t="str">
            <v>m2</v>
          </cell>
          <cell r="E119">
            <v>236000</v>
          </cell>
        </row>
        <row r="120">
          <cell r="B120" t="str">
            <v>VKT.1</v>
          </cell>
          <cell r="C120" t="str">
            <v>Vì kèo thép, giằng khẩu độ&lt;=12m</v>
          </cell>
          <cell r="D120" t="str">
            <v>Tấn</v>
          </cell>
          <cell r="E120">
            <v>34023000</v>
          </cell>
        </row>
        <row r="121">
          <cell r="B121" t="str">
            <v>VKT.2</v>
          </cell>
          <cell r="C121" t="str">
            <v>Vì kèo thép, giằng khẩu độ&gt;12m</v>
          </cell>
          <cell r="D121" t="str">
            <v>Tấn</v>
          </cell>
          <cell r="E121">
            <v>32555000</v>
          </cell>
        </row>
        <row r="122">
          <cell r="B122" t="str">
            <v>VKGHS.1</v>
          </cell>
          <cell r="C122" t="str">
            <v>Vì kèo gỗ hồng sắc khẩu độ&lt;=9m</v>
          </cell>
          <cell r="D122" t="str">
            <v>m3</v>
          </cell>
          <cell r="E122">
            <v>5628000</v>
          </cell>
        </row>
        <row r="123">
          <cell r="B123" t="str">
            <v>VKGHS.2</v>
          </cell>
          <cell r="C123" t="str">
            <v>Vì kèo gỗ hồng sắc khẩu độ&gt;9m</v>
          </cell>
          <cell r="D123" t="str">
            <v>m3</v>
          </cell>
          <cell r="E123">
            <v>6015000</v>
          </cell>
        </row>
        <row r="124">
          <cell r="B124" t="str">
            <v>VKN2.1</v>
          </cell>
          <cell r="C124" t="str">
            <v>Vì kèo gỗ nhóm 2 khẩu độ &lt;= 9m</v>
          </cell>
          <cell r="D124" t="str">
            <v>m3</v>
          </cell>
          <cell r="E124">
            <v>14784000</v>
          </cell>
        </row>
        <row r="125">
          <cell r="B125" t="str">
            <v>VKN2.2</v>
          </cell>
          <cell r="C125" t="str">
            <v>Vì kèo gỗ nhóm 2 khẩu độ &gt; 9m</v>
          </cell>
          <cell r="D125" t="str">
            <v>m3</v>
          </cell>
          <cell r="E125">
            <v>14760000</v>
          </cell>
        </row>
        <row r="126">
          <cell r="B126" t="str">
            <v>CT.1</v>
          </cell>
          <cell r="C126" t="str">
            <v>Cột thép hình</v>
          </cell>
          <cell r="D126" t="str">
            <v>Tấn</v>
          </cell>
          <cell r="E126">
            <v>27917000</v>
          </cell>
        </row>
        <row r="127">
          <cell r="B127" t="str">
            <v>CT.2</v>
          </cell>
          <cell r="C127" t="str">
            <v>Cột thép tấm</v>
          </cell>
          <cell r="D127" t="str">
            <v>Tấn</v>
          </cell>
          <cell r="E127">
            <v>28543000</v>
          </cell>
        </row>
        <row r="128">
          <cell r="C128" t="str">
            <v>NHÀ LOẠI 1 - LOẠI 2</v>
          </cell>
        </row>
        <row r="129">
          <cell r="B129" t="str">
            <v>MTN2</v>
          </cell>
          <cell r="C129" t="str">
            <v>Mái lợp tôn, xà gồ thép hoặc gỗ nhóm 2</v>
          </cell>
          <cell r="D129" t="str">
            <v>m2</v>
          </cell>
          <cell r="E129">
            <v>432000</v>
          </cell>
        </row>
        <row r="130">
          <cell r="B130" t="str">
            <v>MTHS</v>
          </cell>
          <cell r="C130" t="str">
            <v>Mái lợp tôn, xà gồ gỗ hồng sắc</v>
          </cell>
          <cell r="D130" t="str">
            <v>m2</v>
          </cell>
          <cell r="E130">
            <v>344000</v>
          </cell>
        </row>
        <row r="131">
          <cell r="B131" t="str">
            <v>MNN2</v>
          </cell>
          <cell r="C131" t="str">
            <v>Mái lợp ngói các loại, xà gồ cầu phong gỗ nhóm 2</v>
          </cell>
          <cell r="D131" t="str">
            <v>m2</v>
          </cell>
          <cell r="E131">
            <v>584000</v>
          </cell>
        </row>
        <row r="132">
          <cell r="B132" t="str">
            <v>MNHS</v>
          </cell>
          <cell r="C132" t="str">
            <v>Mái lợp ngói các loại, xà gồ cầu phong gỗ hồng sắc</v>
          </cell>
          <cell r="D132" t="str">
            <v>m2</v>
          </cell>
          <cell r="E132">
            <v>334000</v>
          </cell>
        </row>
        <row r="133">
          <cell r="B133" t="str">
            <v>MBTDN</v>
          </cell>
          <cell r="C133" t="str">
            <v>Mái BTCT dán ngói</v>
          </cell>
          <cell r="D133" t="str">
            <v>m2</v>
          </cell>
          <cell r="E133">
            <v>624000</v>
          </cell>
        </row>
        <row r="134">
          <cell r="B134" t="str">
            <v>MFB</v>
          </cell>
          <cell r="C134" t="str">
            <v>Mái lợp Fibrôximăng</v>
          </cell>
          <cell r="D134" t="str">
            <v>m2</v>
          </cell>
          <cell r="E134">
            <v>138000</v>
          </cell>
        </row>
        <row r="135">
          <cell r="B135" t="str">
            <v>LC</v>
          </cell>
          <cell r="C135" t="str">
            <v>Lan can ban công, cầu thang bằng gỗ nhóm 2, inox</v>
          </cell>
          <cell r="D135" t="str">
            <v>m</v>
          </cell>
          <cell r="E135">
            <v>396000</v>
          </cell>
        </row>
        <row r="136">
          <cell r="B136" t="str">
            <v>DSN2</v>
          </cell>
          <cell r="C136" t="str">
            <v>Đóng sàn nội thất bằng gỗ nhóm 2.</v>
          </cell>
          <cell r="D136" t="str">
            <v>m2</v>
          </cell>
          <cell r="E136">
            <v>1264000</v>
          </cell>
        </row>
        <row r="137">
          <cell r="B137" t="str">
            <v>DSGK</v>
          </cell>
          <cell r="C137" t="str">
            <v>Đóng sàn nội thất bằng các loại gỗ khác</v>
          </cell>
          <cell r="D137" t="str">
            <v>m2</v>
          </cell>
          <cell r="E137">
            <v>616000</v>
          </cell>
        </row>
        <row r="138">
          <cell r="B138" t="str">
            <v>TNHXM</v>
          </cell>
          <cell r="C138" t="str">
            <v>Trừ giá trị chênh lệch nền, sàn lát gạch hoa xi măng và gạch Ceramic, Granit theo QĐ</v>
          </cell>
          <cell r="D138" t="str">
            <v>m2</v>
          </cell>
          <cell r="E138">
            <v>-30000</v>
          </cell>
        </row>
        <row r="139">
          <cell r="B139" t="str">
            <v>TNDN</v>
          </cell>
          <cell r="C139" t="str">
            <v>Trừ giá trị chênh lệch nền, sàn lát gạch đất nung và gạch Ceramic, Granit theo QĐ</v>
          </cell>
          <cell r="D139" t="str">
            <v>m2</v>
          </cell>
          <cell r="E139">
            <v>-56000</v>
          </cell>
        </row>
        <row r="140">
          <cell r="B140" t="str">
            <v>TNXM2</v>
          </cell>
          <cell r="C140" t="str">
            <v>Trừ giá trị chênh lệch nền láng vữa xi măng và gạch Ceramic, Granit theo QĐ</v>
          </cell>
          <cell r="D140" t="str">
            <v>m2</v>
          </cell>
          <cell r="E140">
            <v>-86000</v>
          </cell>
        </row>
        <row r="141">
          <cell r="B141" t="str">
            <v>TCTC</v>
          </cell>
          <cell r="C141" t="str">
            <v>Trừ giá trị chênh lệch cầu thang lát gạch Ceramic với Granitô theo QĐ</v>
          </cell>
          <cell r="D141" t="str">
            <v>m2</v>
          </cell>
          <cell r="E141">
            <v>-370000</v>
          </cell>
        </row>
        <row r="142">
          <cell r="B142" t="str">
            <v>TCTG</v>
          </cell>
          <cell r="C142" t="str">
            <v>Trừ giá trị chênh lệch cầu thang lát gạch Granit với Granitô theo QĐ</v>
          </cell>
          <cell r="D142" t="str">
            <v>m2</v>
          </cell>
          <cell r="E142">
            <v>-305000</v>
          </cell>
        </row>
        <row r="143">
          <cell r="B143" t="str">
            <v>CTGNT</v>
          </cell>
          <cell r="C143" t="str">
            <v>Cầu thang lát đá Granit nguyên tấm</v>
          </cell>
          <cell r="D143" t="str">
            <v>m2</v>
          </cell>
          <cell r="E143">
            <v>219000</v>
          </cell>
        </row>
        <row r="144">
          <cell r="B144" t="str">
            <v>TCTHXM</v>
          </cell>
          <cell r="C144" t="str">
            <v>Trừ giá trị chênh lệch cầu thang lát gạch hoa xi măng với Granitô theo QĐ</v>
          </cell>
          <cell r="D144" t="str">
            <v>m2</v>
          </cell>
          <cell r="E144">
            <v>-470000</v>
          </cell>
        </row>
        <row r="145">
          <cell r="B145" t="str">
            <v>TCTXM</v>
          </cell>
          <cell r="C145" t="str">
            <v>Trừ giá trị chênh lệch cầu thang láng xi măng với Granitô theo QĐ</v>
          </cell>
          <cell r="D145" t="str">
            <v>m2</v>
          </cell>
          <cell r="E145">
            <v>-587000</v>
          </cell>
        </row>
        <row r="146">
          <cell r="B146" t="str">
            <v>CTGN2</v>
          </cell>
          <cell r="C146" t="str">
            <v>Cầu thang ốp, lát gỗ nhóm 2.</v>
          </cell>
          <cell r="D146" t="str">
            <v>m2</v>
          </cell>
          <cell r="E146">
            <v>1095000</v>
          </cell>
        </row>
        <row r="147">
          <cell r="B147" t="str">
            <v>CTGK</v>
          </cell>
          <cell r="C147" t="str">
            <v>Cầu thang ốp, lát các loại gỗ khác</v>
          </cell>
          <cell r="D147" t="str">
            <v>m2</v>
          </cell>
          <cell r="E147">
            <v>447000</v>
          </cell>
        </row>
        <row r="148">
          <cell r="B148" t="str">
            <v>TCHS</v>
          </cell>
          <cell r="C148" t="str">
            <v>Trừ giá trị chênh lệch cửa 01 lớp gỗ hồng sắc với gỗ nhóm 2 theo QĐ</v>
          </cell>
          <cell r="D148" t="str">
            <v>m2</v>
          </cell>
          <cell r="E148">
            <v>-332000</v>
          </cell>
        </row>
        <row r="149">
          <cell r="B149" t="str">
            <v>BCN21L</v>
          </cell>
          <cell r="C149" t="str">
            <v>Bù phần cửa 01 lớp, cửa gỗ nhóm 2, cửa nhựa</v>
          </cell>
          <cell r="D149" t="str">
            <v>m2</v>
          </cell>
          <cell r="E149">
            <v>460000</v>
          </cell>
        </row>
        <row r="150">
          <cell r="B150" t="str">
            <v>BCN22L</v>
          </cell>
          <cell r="C150" t="str">
            <v>Bù cửa hai lớp(tính thêm1 lớp) cửa gỗ nhóm 2</v>
          </cell>
          <cell r="D150" t="str">
            <v>m2</v>
          </cell>
          <cell r="E150">
            <v>764000</v>
          </cell>
        </row>
        <row r="151">
          <cell r="B151" t="str">
            <v>BCN</v>
          </cell>
          <cell r="C151" t="str">
            <v>Bù cửa hai lớp(tính thêm1 lớp) cửa nhựa</v>
          </cell>
          <cell r="D151" t="str">
            <v>m2</v>
          </cell>
          <cell r="E151">
            <v>1170000</v>
          </cell>
        </row>
        <row r="152">
          <cell r="B152" t="str">
            <v>BCHS</v>
          </cell>
          <cell r="C152" t="str">
            <v>Bù cửa hai lớp(tính thêm1 lớp) gỗ Hồng sắc</v>
          </cell>
          <cell r="D152" t="str">
            <v>m2</v>
          </cell>
          <cell r="E152">
            <v>467000</v>
          </cell>
        </row>
        <row r="153">
          <cell r="B153" t="str">
            <v>BCKN</v>
          </cell>
          <cell r="C153" t="str">
            <v>Bù cửa hai lớp(tính thêm1 lớp) cửa kính khung nhôm</v>
          </cell>
          <cell r="D153" t="str">
            <v>m2</v>
          </cell>
          <cell r="E153">
            <v>668000</v>
          </cell>
        </row>
        <row r="154">
          <cell r="C154" t="str">
            <v>NHÀ LOẠI 3 VÀ CÁC LOẠI NHÀ KHÁC</v>
          </cell>
        </row>
        <row r="155">
          <cell r="B155" t="str">
            <v>MT3N2</v>
          </cell>
          <cell r="C155" t="str">
            <v>Mái lợp tôn xà gồ thép, gỗ nhóm 2</v>
          </cell>
          <cell r="D155" t="str">
            <v>m2</v>
          </cell>
          <cell r="E155">
            <v>89000</v>
          </cell>
        </row>
        <row r="156">
          <cell r="B156" t="str">
            <v>TMT3HS</v>
          </cell>
          <cell r="C156" t="str">
            <v>Trừ giá trị chênh lệch mái lợp tôn xà gồ gỗ hồng sắc với mái nhà loại 3 theo QĐ</v>
          </cell>
          <cell r="D156" t="str">
            <v>m2</v>
          </cell>
          <cell r="E156">
            <v>-9600</v>
          </cell>
        </row>
        <row r="157">
          <cell r="B157" t="str">
            <v>MCLN2</v>
          </cell>
          <cell r="C157" t="str">
            <v>Mái lợp ngói các loại, xã gồ, cầu phong gỗ nhóm 2</v>
          </cell>
          <cell r="D157" t="str">
            <v>m2</v>
          </cell>
          <cell r="E157">
            <v>169000</v>
          </cell>
        </row>
        <row r="158">
          <cell r="B158" t="str">
            <v>TMFB</v>
          </cell>
          <cell r="C158" t="str">
            <v>Trừ giá trị chênh lệch mãi lợp Fibrôximăng với mái nhà loại 3 theo QĐ</v>
          </cell>
          <cell r="D158" t="str">
            <v>m2</v>
          </cell>
          <cell r="E158">
            <v>-194000</v>
          </cell>
        </row>
        <row r="159">
          <cell r="B159" t="str">
            <v>TML</v>
          </cell>
          <cell r="C159" t="str">
            <v>Trừ giá trị chênh lệch mái lợp nứa lá với mái nhà loại 3 theo QĐ</v>
          </cell>
          <cell r="D159" t="str">
            <v>m2</v>
          </cell>
          <cell r="E159">
            <v>-192000</v>
          </cell>
        </row>
        <row r="160">
          <cell r="B160" t="str">
            <v>CN2</v>
          </cell>
          <cell r="C160" t="str">
            <v>Cửa nhà gỗ nhóm 2</v>
          </cell>
          <cell r="D160" t="str">
            <v>m2</v>
          </cell>
          <cell r="E160">
            <v>317000</v>
          </cell>
        </row>
        <row r="161">
          <cell r="B161" t="str">
            <v>CNh</v>
          </cell>
          <cell r="C161" t="str">
            <v>Cửa nhà loại 3 cửa nhựa</v>
          </cell>
          <cell r="D161" t="str">
            <v>m2</v>
          </cell>
          <cell r="E161">
            <v>639000</v>
          </cell>
        </row>
        <row r="162">
          <cell r="B162" t="str">
            <v>CKN</v>
          </cell>
          <cell r="C162" t="str">
            <v>Cửa kính khung nhôm</v>
          </cell>
          <cell r="D162" t="str">
            <v>m2</v>
          </cell>
          <cell r="E162">
            <v>277000</v>
          </cell>
        </row>
        <row r="163">
          <cell r="B163" t="str">
            <v>VKKN</v>
          </cell>
          <cell r="C163" t="str">
            <v>Vách kính khung nhôm</v>
          </cell>
          <cell r="D163" t="str">
            <v>m2</v>
          </cell>
          <cell r="E163">
            <v>254000</v>
          </cell>
        </row>
        <row r="164">
          <cell r="B164" t="str">
            <v>KC</v>
          </cell>
          <cell r="C164" t="str">
            <v>Khuôn cửa gỗ nhóm 2</v>
          </cell>
          <cell r="D164" t="str">
            <v>m</v>
          </cell>
          <cell r="E164">
            <v>62000</v>
          </cell>
        </row>
        <row r="165">
          <cell r="B165" t="str">
            <v>N3C</v>
          </cell>
          <cell r="C165" t="str">
            <v>Nền nhà loại 3 lát gạch Ceramic</v>
          </cell>
          <cell r="D165" t="str">
            <v>m2</v>
          </cell>
          <cell r="E165">
            <v>36000</v>
          </cell>
        </row>
        <row r="166">
          <cell r="B166" t="str">
            <v>TNXM3</v>
          </cell>
          <cell r="C166" t="str">
            <v>Trừ giá trị chênh lệch nền láng vữa xi măng với gạch hoa theo QĐ</v>
          </cell>
          <cell r="D166" t="str">
            <v>m2</v>
          </cell>
          <cell r="E166">
            <v>-56000</v>
          </cell>
        </row>
        <row r="167">
          <cell r="B167" t="str">
            <v>TND</v>
          </cell>
          <cell r="C167" t="str">
            <v>Trừ giá trị chênh lệch nền đất nện với gạch hoa theo QĐ</v>
          </cell>
          <cell r="D167" t="str">
            <v>m2</v>
          </cell>
          <cell r="E167">
            <v>-143000</v>
          </cell>
        </row>
        <row r="168">
          <cell r="B168" t="str">
            <v>NNKC</v>
          </cell>
          <cell r="C168" t="str">
            <v>Nền các loại nhà khác lát gạch Ceramic</v>
          </cell>
          <cell r="D168" t="str">
            <v>m2</v>
          </cell>
          <cell r="E168">
            <v>92000</v>
          </cell>
        </row>
        <row r="169">
          <cell r="B169" t="str">
            <v>NNKXM</v>
          </cell>
          <cell r="C169" t="str">
            <v>Nền các loại nhà khác lát gạch hoa xi măng</v>
          </cell>
          <cell r="D169" t="str">
            <v>m2</v>
          </cell>
          <cell r="E169">
            <v>56000</v>
          </cell>
        </row>
        <row r="170">
          <cell r="B170" t="str">
            <v>NNKD</v>
          </cell>
          <cell r="C170" t="str">
            <v>Trừ giá trị chênh lệch nền các loại nhà khác nền đất nện với gạch hoa theo QĐ</v>
          </cell>
          <cell r="D170" t="str">
            <v>m2</v>
          </cell>
          <cell r="E170">
            <v>-62000</v>
          </cell>
        </row>
        <row r="171">
          <cell r="B171" t="str">
            <v>HT</v>
          </cell>
          <cell r="C171" t="str">
            <v xml:space="preserve">                                                      Hỗ trợ di chuyển</v>
          </cell>
        </row>
        <row r="172">
          <cell r="B172" t="str">
            <v>HTDT</v>
          </cell>
          <cell r="C172" t="str">
            <v>Máy điện thoại đặt bàn (Hỗ trợ di chuyển)</v>
          </cell>
          <cell r="D172" t="str">
            <v>máy</v>
          </cell>
          <cell r="E172">
            <v>400000</v>
          </cell>
        </row>
        <row r="173">
          <cell r="B173" t="str">
            <v>HTDH1</v>
          </cell>
          <cell r="C173" t="str">
            <v>Máy điều hoà không khi loại 1cục (Hỗ trợ di chuyển)</v>
          </cell>
          <cell r="D173" t="str">
            <v>máy</v>
          </cell>
          <cell r="E173">
            <v>300000</v>
          </cell>
        </row>
        <row r="174">
          <cell r="B174" t="str">
            <v>HTDH2</v>
          </cell>
          <cell r="C174" t="str">
            <v>Máy điều hoà không khi loại 2 cục (Hỗ trợ di chuyển)</v>
          </cell>
          <cell r="D174" t="str">
            <v>máy</v>
          </cell>
          <cell r="E174">
            <v>350000</v>
          </cell>
        </row>
        <row r="175">
          <cell r="B175" t="str">
            <v>HTBNN</v>
          </cell>
          <cell r="C175" t="str">
            <v>Bình đun nước nóng (Hỗ trợ di chuyển)</v>
          </cell>
          <cell r="D175" t="str">
            <v>bình</v>
          </cell>
          <cell r="E175">
            <v>400000</v>
          </cell>
        </row>
        <row r="176">
          <cell r="B176" t="str">
            <v>HTBIN.1</v>
          </cell>
          <cell r="C176" t="str">
            <v>Bồn chứa nước INOX loại &lt;=3m3 (Hỗ trợ di chuyển)</v>
          </cell>
          <cell r="D176" t="str">
            <v>bồn</v>
          </cell>
          <cell r="E176">
            <v>300000</v>
          </cell>
        </row>
        <row r="177">
          <cell r="B177" t="str">
            <v>HTBIN.2</v>
          </cell>
          <cell r="C177" t="str">
            <v>Bồn chứa nước INOX loại &gt;3m3 (Hỗ trợ di chuyển)</v>
          </cell>
          <cell r="D177" t="str">
            <v>bồn</v>
          </cell>
          <cell r="E177">
            <v>400000</v>
          </cell>
        </row>
        <row r="178">
          <cell r="B178" t="str">
            <v>HTBN.1</v>
          </cell>
          <cell r="C178" t="str">
            <v>Bồn chứa nước nhựa loại &lt;=3m3 (Hỗ trợ di chuyển)</v>
          </cell>
          <cell r="D178" t="str">
            <v>bồn</v>
          </cell>
          <cell r="E178">
            <v>200000</v>
          </cell>
        </row>
        <row r="179">
          <cell r="B179" t="str">
            <v>HTBN.2</v>
          </cell>
          <cell r="C179" t="str">
            <v>Bồn chứa nước nhựa loại &gt;3m3 (Hỗ trợ di chuyển)</v>
          </cell>
          <cell r="D179" t="str">
            <v>bồn</v>
          </cell>
          <cell r="E179">
            <v>250000</v>
          </cell>
        </row>
        <row r="180">
          <cell r="B180" t="str">
            <v>HTBT</v>
          </cell>
          <cell r="C180" t="str">
            <v>Bồn tắm (Hỗ trợ di chuyển)</v>
          </cell>
          <cell r="D180" t="str">
            <v>bồn</v>
          </cell>
          <cell r="E180">
            <v>400000</v>
          </cell>
        </row>
        <row r="181">
          <cell r="B181" t="str">
            <v>NNMT</v>
          </cell>
          <cell r="C181" t="str">
            <v>Hệ thống nước nóng dùng năng lượng mặt trời (Hỗ trợ di chuyển)</v>
          </cell>
          <cell r="D181" t="str">
            <v>giàn</v>
          </cell>
          <cell r="E181">
            <v>400000</v>
          </cell>
        </row>
        <row r="182">
          <cell r="B182" t="str">
            <v>THC</v>
          </cell>
          <cell r="C182" t="str">
            <v>Truyền hình cáp (Hỗ trợ di chuyển)</v>
          </cell>
          <cell r="D182" t="str">
            <v>máy</v>
          </cell>
          <cell r="E182">
            <v>300000</v>
          </cell>
        </row>
        <row r="183">
          <cell r="B183" t="str">
            <v>THVT</v>
          </cell>
          <cell r="C183" t="str">
            <v>Truyền hình vệ tinh (Hỗ trợ di chuyển)</v>
          </cell>
          <cell r="D183" t="str">
            <v>máy</v>
          </cell>
          <cell r="E183">
            <v>300000</v>
          </cell>
        </row>
        <row r="184">
          <cell r="B184" t="str">
            <v>TB (Thông báo)</v>
          </cell>
          <cell r="C184" t="str">
            <v>ĐƠN GIÁ THEO CÔNG BAO</v>
          </cell>
        </row>
        <row r="185">
          <cell r="C185" t="str">
            <v>Giá các loại vật liệu xây dựng trên địa bàn tỉnh Lạng Sơn tại thời điểm tháng theo 
Công báo số 07/CBGVLXD-SXD ngày 20/7/2012</v>
          </cell>
        </row>
        <row r="186">
          <cell r="B186" t="str">
            <v>TBXX</v>
          </cell>
          <cell r="C186" t="str">
            <v>Bệ xi xổm tráng men</v>
          </cell>
          <cell r="D186" t="str">
            <v>cái</v>
          </cell>
          <cell r="E186">
            <v>260000</v>
          </cell>
        </row>
        <row r="187">
          <cell r="B187" t="str">
            <v>TBXB</v>
          </cell>
          <cell r="C187" t="str">
            <v>Bệ xi bệt tráng men</v>
          </cell>
          <cell r="D187" t="str">
            <v>cái</v>
          </cell>
          <cell r="E187">
            <v>1000000</v>
          </cell>
        </row>
        <row r="188">
          <cell r="B188" t="str">
            <v>TBDDN</v>
          </cell>
          <cell r="C188" t="str">
            <v>Dây nhựa dẫn nước ĐK 15 đến 25mm</v>
          </cell>
          <cell r="D188" t="str">
            <v>cây</v>
          </cell>
          <cell r="E188">
            <v>3800</v>
          </cell>
        </row>
        <row r="189">
          <cell r="B189" t="str">
            <v>TBCG</v>
          </cell>
          <cell r="C189" t="str">
            <v>Cột điện bằng cây gỗ tạp (Hồng sắc)</v>
          </cell>
          <cell r="D189" t="str">
            <v>cây</v>
          </cell>
          <cell r="E189">
            <v>35000</v>
          </cell>
        </row>
        <row r="190">
          <cell r="B190" t="str">
            <v>TBCT</v>
          </cell>
          <cell r="C190" t="str">
            <v xml:space="preserve">Cột điện bằng cây tre, mai </v>
          </cell>
          <cell r="D190" t="str">
            <v>cây</v>
          </cell>
          <cell r="E190">
            <v>25000</v>
          </cell>
        </row>
        <row r="191">
          <cell r="B191" t="str">
            <v>TBTB</v>
          </cell>
          <cell r="C191" t="str">
            <v>Trần bạt</v>
          </cell>
          <cell r="D191" t="str">
            <v>m2</v>
          </cell>
          <cell r="E191">
            <v>15000</v>
          </cell>
        </row>
        <row r="192">
          <cell r="B192" t="str">
            <v>TBSBT</v>
          </cell>
          <cell r="C192" t="str">
            <v>Con sứ bê tông</v>
          </cell>
          <cell r="D192" t="str">
            <v>con</v>
          </cell>
          <cell r="E192">
            <v>8000</v>
          </cell>
        </row>
        <row r="193">
          <cell r="B193" t="str">
            <v>TBSS</v>
          </cell>
          <cell r="C193" t="str">
            <v>Con sứ sành</v>
          </cell>
          <cell r="D193" t="str">
            <v>con</v>
          </cell>
          <cell r="E193">
            <v>12000</v>
          </cell>
        </row>
        <row r="194">
          <cell r="B194" t="str">
            <v>TBMTN</v>
          </cell>
          <cell r="C194" t="str">
            <v>Mái che bằng tấm nhựa</v>
          </cell>
          <cell r="D194" t="str">
            <v>m2</v>
          </cell>
          <cell r="E194">
            <v>69000</v>
          </cell>
        </row>
        <row r="195">
          <cell r="B195" t="str">
            <v>TBB40</v>
          </cell>
          <cell r="C195" t="str">
            <v>Lưới B40</v>
          </cell>
          <cell r="D195" t="str">
            <v>m2</v>
          </cell>
          <cell r="E195">
            <v>54545</v>
          </cell>
        </row>
        <row r="196">
          <cell r="B196" t="str">
            <v>KB40</v>
          </cell>
          <cell r="C196" t="str">
            <v>Lưới thép B40 khung thép hình</v>
          </cell>
          <cell r="D196" t="str">
            <v>m2</v>
          </cell>
          <cell r="E196">
            <v>842000</v>
          </cell>
        </row>
        <row r="197">
          <cell r="B197" t="str">
            <v>TBTTG</v>
          </cell>
          <cell r="C197" t="str">
            <v>Tường rào dây thép gai</v>
          </cell>
          <cell r="D197" t="str">
            <v>m2</v>
          </cell>
          <cell r="E197">
            <v>38184</v>
          </cell>
        </row>
        <row r="198">
          <cell r="B198" t="str">
            <v>TBOK.1</v>
          </cell>
          <cell r="C198" t="str">
            <v>ống nứơc tráng kẽm ĐK15mm</v>
          </cell>
          <cell r="D198" t="str">
            <v>m</v>
          </cell>
          <cell r="E198">
            <v>23636</v>
          </cell>
        </row>
        <row r="199">
          <cell r="B199" t="str">
            <v>TBOK.2</v>
          </cell>
          <cell r="C199" t="str">
            <v>ống nước tráng kẽm ĐK20mm</v>
          </cell>
          <cell r="D199" t="str">
            <v>m</v>
          </cell>
          <cell r="E199">
            <v>31970</v>
          </cell>
        </row>
        <row r="200">
          <cell r="B200" t="str">
            <v>TBOK.3</v>
          </cell>
          <cell r="C200" t="str">
            <v>ống nước tráng kẽm ĐK26mm</v>
          </cell>
          <cell r="D200" t="str">
            <v>m</v>
          </cell>
          <cell r="E200">
            <v>43939</v>
          </cell>
        </row>
        <row r="201">
          <cell r="B201" t="str">
            <v>TBOK.4</v>
          </cell>
          <cell r="C201" t="str">
            <v>ống nước tráng kẽm ĐK33mm</v>
          </cell>
          <cell r="D201" t="str">
            <v>m</v>
          </cell>
          <cell r="E201">
            <v>55303</v>
          </cell>
        </row>
        <row r="202">
          <cell r="B202" t="str">
            <v>TBOK.5</v>
          </cell>
          <cell r="C202" t="str">
            <v>ống nước tráng kẽm ĐK40mm</v>
          </cell>
          <cell r="D202" t="str">
            <v>m</v>
          </cell>
          <cell r="E202">
            <v>68788</v>
          </cell>
        </row>
        <row r="203">
          <cell r="B203" t="str">
            <v>TBOK.6</v>
          </cell>
          <cell r="C203" t="str">
            <v>ống nước tráng kẽm ĐK50mm</v>
          </cell>
          <cell r="D203" t="str">
            <v>m</v>
          </cell>
          <cell r="E203">
            <v>90152</v>
          </cell>
        </row>
        <row r="204">
          <cell r="B204" t="str">
            <v>TBOK.7</v>
          </cell>
          <cell r="C204" t="str">
            <v>ống nước tráng kẽm ĐK65mm</v>
          </cell>
          <cell r="D204" t="str">
            <v>m</v>
          </cell>
          <cell r="E204">
            <v>127424</v>
          </cell>
        </row>
        <row r="205">
          <cell r="B205" t="str">
            <v>TBOK.8</v>
          </cell>
          <cell r="C205" t="str">
            <v>ống nước tráng kẽm ĐK80mm</v>
          </cell>
          <cell r="D205" t="str">
            <v>m</v>
          </cell>
          <cell r="E205">
            <v>149394</v>
          </cell>
        </row>
        <row r="206">
          <cell r="B206" t="str">
            <v>TBOK.9</v>
          </cell>
          <cell r="C206" t="str">
            <v>ống nước tráng kẽm ĐK100mm</v>
          </cell>
          <cell r="D206" t="str">
            <v>m</v>
          </cell>
          <cell r="E206">
            <v>213030</v>
          </cell>
        </row>
        <row r="207">
          <cell r="B207" t="str">
            <v>TBMDDD</v>
          </cell>
          <cell r="C207" t="str">
            <v>Mặt đường đá dăm kẹp đất chiều dầy 10cm</v>
          </cell>
          <cell r="D207" t="str">
            <v>m2</v>
          </cell>
          <cell r="E207">
            <v>14293</v>
          </cell>
        </row>
        <row r="208">
          <cell r="B208" t="str">
            <v>TBPVC.1</v>
          </cell>
          <cell r="C208" t="str">
            <v>ống nhựa PVC thoát nước ĐK 20mm</v>
          </cell>
          <cell r="D208" t="str">
            <v>m</v>
          </cell>
          <cell r="E208">
            <v>4242</v>
          </cell>
        </row>
        <row r="209">
          <cell r="B209" t="str">
            <v>TBPVC.2</v>
          </cell>
          <cell r="C209" t="str">
            <v>ống nhựa PVC thoát nước ĐK 27mm</v>
          </cell>
          <cell r="D209" t="str">
            <v>m</v>
          </cell>
          <cell r="E209">
            <v>5151</v>
          </cell>
        </row>
        <row r="210">
          <cell r="B210" t="str">
            <v>TBPVC.3</v>
          </cell>
          <cell r="C210" t="str">
            <v>ống nhựa PVC thoát nước ĐK 34mm</v>
          </cell>
          <cell r="D210" t="str">
            <v>m</v>
          </cell>
          <cell r="E210">
            <v>6667</v>
          </cell>
        </row>
        <row r="211">
          <cell r="B211" t="str">
            <v>TBPVC.4</v>
          </cell>
          <cell r="C211" t="str">
            <v>ống nhựa PVC thoát nước ĐK 42mm</v>
          </cell>
          <cell r="D211" t="str">
            <v>m</v>
          </cell>
          <cell r="E211">
            <v>9515</v>
          </cell>
        </row>
        <row r="212">
          <cell r="B212" t="str">
            <v>TBPVC.5</v>
          </cell>
          <cell r="C212" t="str">
            <v>ống nhựa PVC thoát nước ĐK 48mm</v>
          </cell>
          <cell r="D212" t="str">
            <v>m</v>
          </cell>
          <cell r="E212">
            <v>11576</v>
          </cell>
        </row>
        <row r="213">
          <cell r="B213" t="str">
            <v>TBPVC.6</v>
          </cell>
          <cell r="C213" t="str">
            <v>ống nhựa PVC thoát nước ĐK 60mm</v>
          </cell>
          <cell r="D213" t="str">
            <v>m</v>
          </cell>
          <cell r="E213">
            <v>15394</v>
          </cell>
        </row>
        <row r="214">
          <cell r="B214" t="str">
            <v>TBPVC.7</v>
          </cell>
          <cell r="C214" t="str">
            <v>ống nhựa PVC thoát nước ĐK 75mm</v>
          </cell>
          <cell r="D214" t="str">
            <v>m</v>
          </cell>
          <cell r="E214">
            <v>21030</v>
          </cell>
        </row>
        <row r="215">
          <cell r="B215" t="str">
            <v>TBPVC.8</v>
          </cell>
          <cell r="C215" t="str">
            <v>ống nhựa PVC thoát nước ĐK 90mm</v>
          </cell>
          <cell r="D215" t="str">
            <v>m</v>
          </cell>
          <cell r="E215">
            <v>25152</v>
          </cell>
        </row>
        <row r="216">
          <cell r="B216" t="str">
            <v>TBPVC.9</v>
          </cell>
          <cell r="C216" t="str">
            <v>ống nhựa PVC thoát nước ĐK 110mm</v>
          </cell>
          <cell r="D216" t="str">
            <v>m</v>
          </cell>
          <cell r="E216">
            <v>37576</v>
          </cell>
        </row>
        <row r="217">
          <cell r="B217" t="str">
            <v>TBGRT</v>
          </cell>
          <cell r="C217" t="str">
            <v>Trát Granitô sàn &lt;=4m  (RC.1110)</v>
          </cell>
          <cell r="D217" t="str">
            <v>m2</v>
          </cell>
          <cell r="E217">
            <v>145000</v>
          </cell>
        </row>
        <row r="218">
          <cell r="B218" t="str">
            <v>TBBMNT</v>
          </cell>
          <cell r="C218" t="str">
            <v>Mái che bán mái ngói tạm</v>
          </cell>
          <cell r="D218" t="str">
            <v>m2</v>
          </cell>
          <cell r="E218">
            <v>38229</v>
          </cell>
        </row>
        <row r="219">
          <cell r="B219" t="str">
            <v>TBCBT.1</v>
          </cell>
          <cell r="C219" t="str">
            <v>Cống BT D 300 không CT</v>
          </cell>
          <cell r="D219" t="str">
            <v>m</v>
          </cell>
          <cell r="E219">
            <v>178000</v>
          </cell>
        </row>
        <row r="220">
          <cell r="B220" t="str">
            <v>TBCBT.2</v>
          </cell>
          <cell r="C220" t="str">
            <v>Cống BT D 400 không CT</v>
          </cell>
          <cell r="D220" t="str">
            <v>m</v>
          </cell>
          <cell r="E220">
            <v>260000</v>
          </cell>
        </row>
        <row r="221">
          <cell r="B221" t="str">
            <v>TBCBT.3</v>
          </cell>
          <cell r="C221" t="str">
            <v>Cống BT D 600 không CT</v>
          </cell>
          <cell r="D221" t="str">
            <v>m</v>
          </cell>
          <cell r="E221">
            <v>425000</v>
          </cell>
        </row>
        <row r="222">
          <cell r="B222" t="str">
            <v>TBCBT.4</v>
          </cell>
          <cell r="C222" t="str">
            <v>Cống BT D 500 1 lớp thep</v>
          </cell>
          <cell r="D222" t="str">
            <v>m</v>
          </cell>
          <cell r="E222">
            <v>395000</v>
          </cell>
        </row>
        <row r="223">
          <cell r="B223" t="str">
            <v>TBCBT.5</v>
          </cell>
          <cell r="C223" t="str">
            <v>Cống BT D 800 1 lơp thép</v>
          </cell>
          <cell r="D223" t="str">
            <v>m</v>
          </cell>
          <cell r="E223">
            <v>762000</v>
          </cell>
        </row>
        <row r="224">
          <cell r="B224" t="str">
            <v>TBCXN</v>
          </cell>
          <cell r="C224" t="str">
            <v>Cánh cửa xếp nhựa</v>
          </cell>
          <cell r="D224" t="str">
            <v>m2</v>
          </cell>
          <cell r="E224">
            <v>100000</v>
          </cell>
        </row>
        <row r="225">
          <cell r="B225" t="str">
            <v>TBTT</v>
          </cell>
          <cell r="C225" t="str">
            <v>Thép tấm</v>
          </cell>
          <cell r="D225" t="str">
            <v>kg</v>
          </cell>
          <cell r="E225">
            <v>8213</v>
          </cell>
        </row>
        <row r="226">
          <cell r="B226" t="str">
            <v>TBTL</v>
          </cell>
          <cell r="C226" t="str">
            <v>Thép 1li</v>
          </cell>
          <cell r="D226" t="str">
            <v>kg</v>
          </cell>
          <cell r="E226">
            <v>9524</v>
          </cell>
        </row>
        <row r="227">
          <cell r="B227" t="str">
            <v>TBCI.1</v>
          </cell>
          <cell r="C227" t="str">
            <v>Chậu rửa Inox đơn</v>
          </cell>
          <cell r="D227" t="str">
            <v>cái</v>
          </cell>
          <cell r="E227">
            <v>280000</v>
          </cell>
        </row>
        <row r="228">
          <cell r="B228" t="str">
            <v>TBCI.2</v>
          </cell>
          <cell r="C228" t="str">
            <v>Chậu rửa Inox đôi</v>
          </cell>
          <cell r="D228" t="str">
            <v>cái</v>
          </cell>
          <cell r="E228">
            <v>420000</v>
          </cell>
        </row>
        <row r="229">
          <cell r="B229" t="str">
            <v>TBCMT</v>
          </cell>
          <cell r="C229" t="str">
            <v>Chậu rửa tráng men</v>
          </cell>
          <cell r="D229" t="str">
            <v>cái</v>
          </cell>
          <cell r="E229">
            <v>260000</v>
          </cell>
        </row>
        <row r="230">
          <cell r="B230" t="str">
            <v>TBVT</v>
          </cell>
          <cell r="C230" t="str">
            <v>Vòi tắm hoa sen</v>
          </cell>
          <cell r="D230" t="str">
            <v>Bộ</v>
          </cell>
          <cell r="E230">
            <v>250000</v>
          </cell>
        </row>
        <row r="231">
          <cell r="B231" t="str">
            <v>TBMT</v>
          </cell>
          <cell r="C231" t="str">
            <v>Máng tôn</v>
          </cell>
          <cell r="D231" t="str">
            <v>m</v>
          </cell>
          <cell r="E231">
            <v>29000</v>
          </cell>
        </row>
        <row r="232">
          <cell r="B232" t="str">
            <v>TBCTN</v>
          </cell>
          <cell r="C232" t="str">
            <v>Cầu thang ngoài trời không có mái che</v>
          </cell>
          <cell r="D232" t="str">
            <v>m2</v>
          </cell>
          <cell r="E232">
            <v>1455000</v>
          </cell>
        </row>
        <row r="233">
          <cell r="B233" t="str">
            <v>T</v>
          </cell>
          <cell r="C233" t="str">
            <v>Trát tường xi măng cát</v>
          </cell>
          <cell r="D233" t="str">
            <v>m2</v>
          </cell>
          <cell r="E233">
            <v>60000</v>
          </cell>
        </row>
        <row r="234">
          <cell r="B234" t="str">
            <v>T'</v>
          </cell>
          <cell r="C234" t="str">
            <v>Trừ tường không trát 1 mặt</v>
          </cell>
          <cell r="D234" t="str">
            <v>m2</v>
          </cell>
          <cell r="E234">
            <v>-60000</v>
          </cell>
        </row>
        <row r="235">
          <cell r="B235" t="str">
            <v>T''</v>
          </cell>
          <cell r="C235" t="str">
            <v>Trừ tường không trát 2 mặt</v>
          </cell>
          <cell r="D235" t="str">
            <v>m2</v>
          </cell>
          <cell r="E235">
            <v>-120000</v>
          </cell>
        </row>
        <row r="236">
          <cell r="B236">
            <v>4</v>
          </cell>
          <cell r="C236" t="str">
            <v>Hệ thống điện 4%</v>
          </cell>
          <cell r="D236" t="str">
            <v>%</v>
          </cell>
        </row>
        <row r="237">
          <cell r="B237">
            <v>8</v>
          </cell>
          <cell r="C237" t="str">
            <v>Hệ thống điện và nước 8%</v>
          </cell>
          <cell r="D237" t="str">
            <v>%</v>
          </cell>
        </row>
        <row r="244">
          <cell r="C244" t="str">
            <v>1. Nhà loại 1: H = m, XD năm 
- Móng cột BTCT, móng tường gạch chỉ, Mái BTCT, dầm, sàn BTCT, tường gạch chỉ, quét vôi ve, lăn sơn bả ma tít, cửa đi, cửa sổ, khuân cửa bằng gỗ nhóm 2 nghiến đinh hồng sắc, nền lát gach Ceramic hoặc Granit hoa xi măng, cầu t</v>
          </cell>
        </row>
      </sheetData>
      <sheetData sheetId="1"/>
      <sheetData sheetId="2"/>
      <sheetData sheetId="3"/>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Sheet1"/>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00000000"/>
      <sheetName val="KHQ2"/>
      <sheetName val="KHT4,5-02"/>
      <sheetName val="KHVt "/>
      <sheetName val="KHVtt4"/>
      <sheetName val="KHVt XL"/>
      <sheetName val="KHVt XLT4"/>
      <sheetName val="TNHNoi"/>
      <sheetName val="Sheet3"/>
      <sheetName val="XL4Poppy"/>
      <sheetName val="TBA"/>
      <sheetName val="Netbook"/>
      <sheetName val="DZ"/>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km248"/>
      <sheetName val="Sheet6"/>
      <sheetName val="Song trai"/>
      <sheetName val="Dinh+ha nha"/>
      <sheetName val="PTLK"/>
      <sheetName val="NG k"/>
      <sheetName val="THcong"/>
      <sheetName val="BHXH"/>
      <sheetName val="BHXH12"/>
      <sheetName val="Sheet8"/>
      <sheetName val="Sheet9"/>
      <sheetName val="TH du toan "/>
      <sheetName val="Du toan "/>
      <sheetName val="C.Tinh"/>
      <sheetName val="TK_cap"/>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10000000"/>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PhieuKT"/>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THVDT"/>
      <sheetName val="NCLD"/>
      <sheetName val="MMTB"/>
      <sheetName val="CFSX"/>
      <sheetName val="KQ"/>
      <sheetName val="DTSL"/>
      <sheetName val="XDCBK"/>
      <sheetName val="KHTSCD"/>
      <sheetName val="XDCB"/>
      <sheetName val="F ThanhTri"/>
      <sheetName val="F Gialam"/>
      <sheetName val="DG"/>
      <sheetName val="TH dam"/>
      <sheetName val="SX dam"/>
      <sheetName val="LD dam"/>
      <sheetName val="Bang gia VL"/>
      <sheetName val="Gia NC"/>
      <sheetName val="Gia may"/>
      <sheetName val="Trich Ngang"/>
      <sheetName val="Danh sach Rieng"/>
      <sheetName val="Dia Diem Thuc Tap"/>
      <sheetName val="De Tai Thuc Tap"/>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tb1"/>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Congty"/>
      <sheetName val="VPPN"/>
      <sheetName val="XN74"/>
      <sheetName val="XN54"/>
      <sheetName val="XN33"/>
      <sheetName val="NK96"/>
      <sheetName val="XL4Test5"/>
      <sheetName val="KM"/>
      <sheetName val="KHOANMUC"/>
      <sheetName val="QTNC"/>
      <sheetName val="CPQL"/>
      <sheetName val="SANLUONG"/>
      <sheetName val="SSCP-SL"/>
      <sheetName val="CPSX"/>
      <sheetName val="CDSL (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Tonghop"/>
      <sheetName val="Sheet7"/>
      <sheetName val="XXXXXX_xda24_X"/>
      <sheetName val="D1"/>
      <sheetName val="D2"/>
      <sheetName val="D3"/>
      <sheetName val="D4"/>
      <sheetName val="D5"/>
      <sheetName val="D6"/>
      <sheetName val="Tay ninh"/>
      <sheetName val="A.Duc"/>
      <sheetName val="TH"/>
      <sheetName val="TH2003"/>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HHVt "/>
      <sheetName val="Sheet10"/>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20000000"/>
      <sheetName val="socai2003-6tc"/>
      <sheetName val="SCT Cong trinh"/>
      <sheetName val="06-2003 (2)"/>
      <sheetName val="CDPS 6tc"/>
      <sheetName val="SCT Nha thau"/>
      <sheetName val="socai2003 (6tc)dp"/>
      <sheetName val="socai2003 (6tc)"/>
      <sheetName val="CDPS 6tc (2)"/>
      <sheetName val="Thau"/>
      <sheetName val="CT-BT"/>
      <sheetName val="Xa"/>
      <sheetName val="CT 03"/>
      <sheetName val="TH 03"/>
      <sheetName val="cn"/>
      <sheetName val="ct"/>
      <sheetName val="Nc"/>
      <sheetName val="pt"/>
      <sheetName val="ql"/>
      <sheetName val="ql (2)"/>
      <sheetName val="4"/>
      <sheetName val="Sheet13"/>
      <sheetName val="Sheet14"/>
      <sheetName val="Sheet15"/>
      <sheetName val="Sheet16"/>
      <sheetName val="CamPha"/>
      <sheetName val="MongCai"/>
      <sheetName val="30000000"/>
      <sheetName val="40000000"/>
      <sheetName val="50000000"/>
      <sheetName val="60000000"/>
      <sheetName val="70000000"/>
      <sheetName val="Co~g hop 1,5x1,5"/>
      <sheetName val="[IBASE2.XLSѝTNHNoi"/>
      <sheetName val="HD1"/>
      <sheetName val="HD4"/>
      <sheetName val="HD3"/>
      <sheetName val="HD5"/>
      <sheetName val="HD7"/>
      <sheetName val="HD6"/>
      <sheetName val="HD2"/>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 KQTH quy hoach 135"/>
      <sheetName val="Bao cao KQTH quy hoach 135"/>
      <sheetName val="CV di trong  dong"/>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TH_BQ"/>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Nhap lieu"/>
      <sheetName val="PGT"/>
      <sheetName val="Tien dien"/>
      <sheetName val="Thue GTGT"/>
      <sheetName val="Nhap_lieu"/>
      <sheetName val="Khoiluong"/>
      <sheetName val="Vattu"/>
      <sheetName val="Trungchuyen"/>
      <sheetName val="Bu"/>
      <sheetName val="Chitiet"/>
      <sheetName val="Sheed5"/>
      <sheetName val="TL"/>
      <sheetName val="GK"/>
      <sheetName val="CB"/>
      <sheetName val="VP"/>
      <sheetName val="Km274-Km274"/>
      <sheetName val="Km27'-Km278"/>
      <sheetName val="[IBASE2.XLS_Tong hop Matduong"/>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Thi_sinh"/>
      <sheetName val="Luong"/>
      <sheetName val="HethongDebai"/>
      <sheetName val="TH131"/>
      <sheetName val="TH155&amp;156"/>
      <sheetName val="TH152"/>
      <sheetName val="TH153"/>
      <sheetName val="TH331"/>
      <sheetName val="KhoDL"/>
      <sheetName val="THSPHH"/>
      <sheetName val="THVL"/>
      <sheetName val="DMTK"/>
      <sheetName val="DMKH"/>
      <sheetName val="DMNB"/>
      <sheetName val="DMNV"/>
      <sheetName val="GIA NUOC"/>
      <sheetName val="GIA DIEN THOAI"/>
      <sheetName val="GIA DIEN"/>
      <sheetName val="chiet tinh XD"/>
      <sheetName val="Triet T"/>
      <sheetName val="Phan tich gia"/>
      <sheetName val="pHAN CONG"/>
      <sheetName val="GIA XD"/>
      <sheetName val="THQI"/>
      <sheetName val="T6"/>
      <sheetName val="THQII"/>
      <sheetName val="Trung"/>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v>0</v>
          </cell>
          <cell r="AK71">
            <v>0</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H102">
            <v>0</v>
          </cell>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cell r="AU103">
            <v>4.2915242876481667E-310</v>
          </cell>
          <cell r="AV103">
            <v>406.001220703125</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sheetData sheetId="268"/>
      <sheetData sheetId="269"/>
      <sheetData sheetId="270"/>
      <sheetData sheetId="271"/>
      <sheetData sheetId="272"/>
      <sheetData sheetId="273"/>
      <sheetData sheetId="274" refreshError="1"/>
      <sheetData sheetId="275" refreshError="1"/>
      <sheetData sheetId="276" refreshError="1"/>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sheetData sheetId="300"/>
      <sheetData sheetId="301"/>
      <sheetData sheetId="302"/>
      <sheetData sheetId="303" refreshError="1"/>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THANH"/>
      <sheetName val="Hoang Dong"/>
      <sheetName val="DON GIA"/>
      <sheetName val="XL4Poppy"/>
    </sheetNames>
    <sheetDataSet>
      <sheetData sheetId="0" refreshError="1"/>
      <sheetData sheetId="1" refreshError="1"/>
      <sheetData sheetId="2" refreshError="1">
        <row r="1">
          <cell r="B1" t="str">
            <v>TT</v>
          </cell>
          <cell r="C1" t="str">
            <v>LOẠI CÂY</v>
          </cell>
          <cell r="D1" t="str">
            <v>Đơn vị tính</v>
          </cell>
          <cell r="E1" t="str">
            <v>Mật độ trồng qui chuẩn</v>
          </cell>
        </row>
        <row r="2">
          <cell r="B2">
            <v>1</v>
          </cell>
          <cell r="C2">
            <v>2</v>
          </cell>
          <cell r="D2">
            <v>3</v>
          </cell>
          <cell r="E2">
            <v>4</v>
          </cell>
        </row>
        <row r="3">
          <cell r="B3" t="str">
            <v>A</v>
          </cell>
          <cell r="C3" t="str">
            <v>CÂY TRỒNG</v>
          </cell>
          <cell r="F3" t="str">
            <v>ha</v>
          </cell>
          <cell r="G3" t="str">
            <v>m/cây</v>
          </cell>
        </row>
        <row r="4">
          <cell r="B4">
            <v>1</v>
          </cell>
          <cell r="C4" t="str">
            <v>Bầu, bí, mướp, gấc, susu</v>
          </cell>
          <cell r="D4" t="str">
            <v>Hốc/ha</v>
          </cell>
          <cell r="E4">
            <v>2000</v>
          </cell>
          <cell r="F4">
            <v>10000</v>
          </cell>
          <cell r="G4">
            <v>5</v>
          </cell>
        </row>
        <row r="5">
          <cell r="B5" t="str">
            <v>2.</v>
          </cell>
          <cell r="C5" t="str">
            <v>Dưa hấu, dưa lê, dưa chuột...</v>
          </cell>
          <cell r="D5" t="str">
            <v>Hốc/ha</v>
          </cell>
          <cell r="E5">
            <v>6500</v>
          </cell>
          <cell r="F5">
            <v>10000</v>
          </cell>
          <cell r="G5">
            <v>1.5</v>
          </cell>
        </row>
        <row r="6">
          <cell r="B6" t="str">
            <v>3.</v>
          </cell>
          <cell r="C6" t="str">
            <v>Gừng, Riềng, Sả, Nghệ.</v>
          </cell>
          <cell r="D6" t="str">
            <v>Khóm/ha</v>
          </cell>
          <cell r="E6">
            <v>2200</v>
          </cell>
          <cell r="F6">
            <v>10000</v>
          </cell>
          <cell r="G6">
            <v>4.5</v>
          </cell>
        </row>
        <row r="7">
          <cell r="B7" t="str">
            <v>II</v>
          </cell>
          <cell r="C7" t="str">
            <v>Cây ăn quả</v>
          </cell>
        </row>
        <row r="8">
          <cell r="B8">
            <v>1</v>
          </cell>
          <cell r="C8" t="str">
            <v>Cây Mít</v>
          </cell>
          <cell r="D8" t="str">
            <v>Cây/ha</v>
          </cell>
          <cell r="E8">
            <v>350</v>
          </cell>
          <cell r="F8">
            <v>10000</v>
          </cell>
          <cell r="G8">
            <v>28.6</v>
          </cell>
        </row>
        <row r="9">
          <cell r="B9">
            <v>2</v>
          </cell>
          <cell r="C9" t="str">
            <v>Cây Vải, Nhãn, Hồng, Xoài, Khế</v>
          </cell>
          <cell r="D9" t="str">
            <v>Cây/ha</v>
          </cell>
          <cell r="E9">
            <v>400</v>
          </cell>
          <cell r="F9">
            <v>10000</v>
          </cell>
          <cell r="G9">
            <v>25</v>
          </cell>
        </row>
        <row r="10">
          <cell r="B10">
            <v>3</v>
          </cell>
          <cell r="C10" t="str">
            <v>Cây Bưởi</v>
          </cell>
          <cell r="D10" t="str">
            <v>Cây/ha</v>
          </cell>
          <cell r="E10">
            <v>450</v>
          </cell>
          <cell r="F10">
            <v>10000</v>
          </cell>
          <cell r="G10">
            <v>22.2</v>
          </cell>
        </row>
        <row r="11">
          <cell r="B11">
            <v>4</v>
          </cell>
          <cell r="C11" t="str">
            <v>Cây Cam, Quýt, Mận, Nhót, Táo, Nho, Gioi, Dâu da</v>
          </cell>
          <cell r="D11" t="str">
            <v>Cây/ha</v>
          </cell>
          <cell r="E11">
            <v>500</v>
          </cell>
          <cell r="F11">
            <v>10000</v>
          </cell>
          <cell r="G11">
            <v>20</v>
          </cell>
        </row>
        <row r="12">
          <cell r="B12">
            <v>5</v>
          </cell>
          <cell r="C12" t="str">
            <v>Cây ổi</v>
          </cell>
          <cell r="D12" t="str">
            <v>Cây/ha</v>
          </cell>
          <cell r="E12">
            <v>550</v>
          </cell>
          <cell r="F12">
            <v>10000</v>
          </cell>
          <cell r="G12">
            <v>18.2</v>
          </cell>
        </row>
        <row r="13">
          <cell r="B13">
            <v>6</v>
          </cell>
          <cell r="C13" t="str">
            <v>Cây Dừa, Đào, Lê,</v>
          </cell>
          <cell r="D13" t="str">
            <v>Cây/ha</v>
          </cell>
          <cell r="E13">
            <v>600</v>
          </cell>
          <cell r="F13">
            <v>10000</v>
          </cell>
          <cell r="G13">
            <v>16.7</v>
          </cell>
        </row>
        <row r="14">
          <cell r="B14">
            <v>7</v>
          </cell>
          <cell r="C14" t="str">
            <v>Cây Na, Dâu ăn quả</v>
          </cell>
          <cell r="D14" t="str">
            <v>Cây/ha</v>
          </cell>
          <cell r="E14">
            <v>1100</v>
          </cell>
          <cell r="F14">
            <v>10000</v>
          </cell>
          <cell r="G14">
            <v>9.1</v>
          </cell>
        </row>
        <row r="15">
          <cell r="B15">
            <v>8</v>
          </cell>
          <cell r="C15" t="str">
            <v>Cây Chanh</v>
          </cell>
          <cell r="D15" t="str">
            <v>Cây/ha</v>
          </cell>
          <cell r="E15">
            <v>850</v>
          </cell>
          <cell r="F15">
            <v>10000</v>
          </cell>
          <cell r="G15">
            <v>11.8</v>
          </cell>
        </row>
        <row r="16">
          <cell r="B16">
            <v>9</v>
          </cell>
          <cell r="C16" t="str">
            <v>Cây Quất hồng bì</v>
          </cell>
          <cell r="D16" t="str">
            <v>Cây/ha</v>
          </cell>
          <cell r="E16">
            <v>900</v>
          </cell>
          <cell r="F16">
            <v>10000</v>
          </cell>
          <cell r="G16">
            <v>11.1</v>
          </cell>
        </row>
        <row r="17">
          <cell r="B17">
            <v>10</v>
          </cell>
          <cell r="C17" t="str">
            <v>Cây Quất hái quả</v>
          </cell>
          <cell r="D17" t="str">
            <v>Cây/ha</v>
          </cell>
          <cell r="E17">
            <v>1500</v>
          </cell>
          <cell r="F17">
            <v>10000</v>
          </cell>
          <cell r="G17">
            <v>6.7</v>
          </cell>
        </row>
        <row r="18">
          <cell r="B18">
            <v>11</v>
          </cell>
          <cell r="C18" t="str">
            <v>Cây Chuối</v>
          </cell>
          <cell r="D18" t="str">
            <v>Cây/ha</v>
          </cell>
          <cell r="E18">
            <v>1600</v>
          </cell>
          <cell r="F18">
            <v>10000</v>
          </cell>
          <cell r="G18">
            <v>6.3</v>
          </cell>
        </row>
        <row r="19">
          <cell r="B19">
            <v>12</v>
          </cell>
          <cell r="C19" t="str">
            <v>Cây Dứa</v>
          </cell>
          <cell r="D19" t="str">
            <v>Cây/ha</v>
          </cell>
          <cell r="E19">
            <v>44000</v>
          </cell>
          <cell r="F19">
            <v>10000</v>
          </cell>
          <cell r="G19">
            <v>0.2</v>
          </cell>
        </row>
        <row r="20">
          <cell r="B20" t="str">
            <v>III</v>
          </cell>
          <cell r="C20" t="str">
            <v>Cây công nghiệp</v>
          </cell>
        </row>
        <row r="21">
          <cell r="B21">
            <v>1</v>
          </cell>
          <cell r="C21" t="str">
            <v>Quế</v>
          </cell>
          <cell r="D21" t="str">
            <v>Cây/ha</v>
          </cell>
          <cell r="E21">
            <v>4000</v>
          </cell>
          <cell r="F21">
            <v>10000</v>
          </cell>
          <cell r="G21">
            <v>2.5</v>
          </cell>
        </row>
        <row r="22">
          <cell r="B22">
            <v>2</v>
          </cell>
          <cell r="C22" t="str">
            <v>Cà phê</v>
          </cell>
          <cell r="D22" t="str">
            <v>Cây/ha</v>
          </cell>
          <cell r="E22">
            <v>2400</v>
          </cell>
          <cell r="F22">
            <v>10000</v>
          </cell>
          <cell r="G22">
            <v>4.2</v>
          </cell>
        </row>
        <row r="23">
          <cell r="B23">
            <v>3</v>
          </cell>
          <cell r="C23" t="str">
            <v>Chè</v>
          </cell>
          <cell r="D23" t="str">
            <v>Cây/ha</v>
          </cell>
          <cell r="E23">
            <v>3300</v>
          </cell>
          <cell r="F23">
            <v>10000</v>
          </cell>
          <cell r="G23">
            <v>3</v>
          </cell>
        </row>
        <row r="24">
          <cell r="B24" t="str">
            <v>IV</v>
          </cell>
          <cell r="C24" t="str">
            <v>Cây lấy gỗ</v>
          </cell>
        </row>
        <row r="25">
          <cell r="B25">
            <v>1</v>
          </cell>
          <cell r="C25" t="str">
            <v>Hồi</v>
          </cell>
          <cell r="D25" t="str">
            <v>Cây/ha</v>
          </cell>
          <cell r="E25">
            <v>500</v>
          </cell>
          <cell r="F25">
            <v>10000</v>
          </cell>
          <cell r="G25">
            <v>20</v>
          </cell>
        </row>
        <row r="26">
          <cell r="B26">
            <v>2</v>
          </cell>
          <cell r="C26" t="str">
            <v>Trẩu, Sở</v>
          </cell>
          <cell r="D26" t="str">
            <v>Cây/ha</v>
          </cell>
          <cell r="E26">
            <v>1100</v>
          </cell>
          <cell r="F26">
            <v>10000</v>
          </cell>
          <cell r="G26">
            <v>9.1</v>
          </cell>
        </row>
        <row r="27">
          <cell r="B27">
            <v>3</v>
          </cell>
          <cell r="C27" t="str">
            <v>Lát hoa</v>
          </cell>
          <cell r="D27" t="str">
            <v>Cây/ha</v>
          </cell>
          <cell r="E27">
            <v>800</v>
          </cell>
          <cell r="F27">
            <v>10000</v>
          </cell>
          <cell r="G27">
            <v>12.5</v>
          </cell>
        </row>
        <row r="28">
          <cell r="B28">
            <v>4</v>
          </cell>
          <cell r="C28" t="str">
            <v>Mỡ</v>
          </cell>
          <cell r="D28" t="str">
            <v>Cây/ha</v>
          </cell>
          <cell r="E28">
            <v>2500</v>
          </cell>
          <cell r="F28">
            <v>10000</v>
          </cell>
          <cell r="G28">
            <v>4</v>
          </cell>
        </row>
        <row r="29">
          <cell r="B29">
            <v>5</v>
          </cell>
          <cell r="C29" t="str">
            <v>Thông</v>
          </cell>
          <cell r="D29" t="str">
            <v>Cây/ha</v>
          </cell>
          <cell r="E29">
            <v>2000</v>
          </cell>
          <cell r="F29">
            <v>10000</v>
          </cell>
          <cell r="G29">
            <v>5</v>
          </cell>
        </row>
        <row r="30">
          <cell r="B30">
            <v>6</v>
          </cell>
          <cell r="C30" t="str">
            <v>Trám</v>
          </cell>
          <cell r="D30" t="str">
            <v>Cây/ha</v>
          </cell>
          <cell r="E30">
            <v>800</v>
          </cell>
          <cell r="F30">
            <v>10000</v>
          </cell>
          <cell r="G30">
            <v>12.5</v>
          </cell>
        </row>
        <row r="31">
          <cell r="B31">
            <v>7</v>
          </cell>
          <cell r="C31" t="str">
            <v>Bạch đàn</v>
          </cell>
          <cell r="D31" t="str">
            <v>Cây/ha</v>
          </cell>
          <cell r="E31">
            <v>1660</v>
          </cell>
          <cell r="F31">
            <v>10000</v>
          </cell>
          <cell r="G31">
            <v>6</v>
          </cell>
        </row>
        <row r="32">
          <cell r="B32">
            <v>8</v>
          </cell>
          <cell r="C32" t="str">
            <v>Muồng</v>
          </cell>
          <cell r="D32" t="str">
            <v>Cây/ha</v>
          </cell>
          <cell r="E32">
            <v>800</v>
          </cell>
          <cell r="F32">
            <v>10000</v>
          </cell>
          <cell r="G32">
            <v>12.5</v>
          </cell>
        </row>
        <row r="33">
          <cell r="B33">
            <v>9</v>
          </cell>
          <cell r="C33" t="str">
            <v>Keo</v>
          </cell>
          <cell r="D33" t="str">
            <v>Cây/ha</v>
          </cell>
          <cell r="E33">
            <v>2000</v>
          </cell>
          <cell r="F33">
            <v>10000</v>
          </cell>
          <cell r="G33">
            <v>5</v>
          </cell>
        </row>
        <row r="34">
          <cell r="B34" t="str">
            <v>B</v>
          </cell>
          <cell r="C34" t="str">
            <v>VậT NUÔI</v>
          </cell>
        </row>
        <row r="35">
          <cell r="B35">
            <v>1</v>
          </cell>
          <cell r="C35" t="str">
            <v>Nuôi Baba</v>
          </cell>
          <cell r="D35" t="str">
            <v>Con/m2</v>
          </cell>
          <cell r="E35">
            <v>1</v>
          </cell>
        </row>
        <row r="36">
          <cell r="B36">
            <v>2</v>
          </cell>
          <cell r="C36" t="str">
            <v>Nuôi cá giống</v>
          </cell>
        </row>
        <row r="37">
          <cell r="C37" t="str">
            <v>- Cá Hương (cá giống loại nhỏ, kích thước &lt;3cm/con).</v>
          </cell>
          <cell r="D37" t="str">
            <v>Con/m2</v>
          </cell>
          <cell r="E37">
            <v>200</v>
          </cell>
        </row>
        <row r="38">
          <cell r="C38" t="str">
            <v xml:space="preserve"> Cá giống</v>
          </cell>
          <cell r="D38" t="str">
            <v>Con/m2</v>
          </cell>
          <cell r="E38">
            <v>25</v>
          </cell>
        </row>
        <row r="39">
          <cell r="B39" t="str">
            <v>Điều 4: Qui định vị trí đo đường kính gốc cây để tính bồi thường, hỗ trợ.</v>
          </cell>
        </row>
        <row r="40">
          <cell r="B40" t="str">
            <v>1. Đối với cây lâm nghiệp, cây công nghiệp lâu năm (Bồ kết, Hoa hoè, Cà phê): Đo đường kính gốc cây tại vị trí cách mặt đất 50cm.</v>
          </cell>
        </row>
        <row r="41">
          <cell r="B41" t="str">
            <v>2. Đối với cây ăn quả: Đo đường kính gốc tại vị trí cách mặt đất 20cm</v>
          </cell>
        </row>
        <row r="42">
          <cell r="B42" t="str">
            <v>TT</v>
          </cell>
          <cell r="C42" t="str">
            <v>LOạI CÂY TRồNG</v>
          </cell>
          <cell r="D42" t="str">
            <v>ĐVT</v>
          </cell>
          <cell r="E42" t="str">
            <v>Đơn giá</v>
          </cell>
        </row>
        <row r="43">
          <cell r="E43" t="str">
            <v>(VNĐ)</v>
          </cell>
        </row>
        <row r="44">
          <cell r="B44" t="str">
            <v>I</v>
          </cell>
          <cell r="C44" t="str">
            <v>Cây lương thực, thực phẩm</v>
          </cell>
        </row>
        <row r="45">
          <cell r="A45" t="str">
            <v>AC1</v>
          </cell>
          <cell r="B45">
            <v>1</v>
          </cell>
          <cell r="C45" t="str">
            <v>Sắn</v>
          </cell>
          <cell r="D45" t="str">
            <v>m2</v>
          </cell>
          <cell r="E45">
            <v>4000</v>
          </cell>
        </row>
        <row r="46">
          <cell r="A46" t="str">
            <v>AC2</v>
          </cell>
          <cell r="B46">
            <v>2</v>
          </cell>
          <cell r="C46" t="str">
            <v>Khoai lang</v>
          </cell>
          <cell r="D46" t="str">
            <v>m2</v>
          </cell>
          <cell r="E46">
            <v>4000</v>
          </cell>
          <cell r="G46">
            <v>25</v>
          </cell>
        </row>
        <row r="47">
          <cell r="A47" t="str">
            <v>AC3</v>
          </cell>
          <cell r="B47">
            <v>3</v>
          </cell>
          <cell r="C47" t="str">
            <v>Ngô</v>
          </cell>
          <cell r="D47" t="str">
            <v>m2</v>
          </cell>
          <cell r="E47">
            <v>6000</v>
          </cell>
        </row>
        <row r="48">
          <cell r="A48" t="str">
            <v>AC4</v>
          </cell>
          <cell r="B48">
            <v>4</v>
          </cell>
          <cell r="C48" t="str">
            <v>Lúa các loại</v>
          </cell>
          <cell r="D48" t="str">
            <v>m2</v>
          </cell>
          <cell r="E48">
            <v>7000</v>
          </cell>
        </row>
        <row r="49">
          <cell r="A49" t="str">
            <v>AC5</v>
          </cell>
          <cell r="B49">
            <v>5</v>
          </cell>
          <cell r="C49" t="str">
            <v>Mạ mới gieo</v>
          </cell>
          <cell r="D49" t="str">
            <v>m2</v>
          </cell>
          <cell r="E49">
            <v>12000</v>
          </cell>
        </row>
        <row r="50">
          <cell r="A50" t="str">
            <v>AC6</v>
          </cell>
          <cell r="B50">
            <v>6</v>
          </cell>
          <cell r="C50" t="str">
            <v>Các loại khoai khác, cây lấy củ, quả khác.</v>
          </cell>
          <cell r="D50" t="str">
            <v>m2</v>
          </cell>
          <cell r="E50">
            <v>7000</v>
          </cell>
        </row>
        <row r="51">
          <cell r="A51" t="str">
            <v>AC7</v>
          </cell>
          <cell r="B51">
            <v>7</v>
          </cell>
          <cell r="C51" t="str">
            <v>Cây Sả, Riềng, Gừng, Nghệ</v>
          </cell>
          <cell r="D51" t="str">
            <v>Khóm</v>
          </cell>
        </row>
        <row r="52">
          <cell r="A52" t="str">
            <v>AC8</v>
          </cell>
          <cell r="C52" t="str">
            <v>- Khóm có số cây &lt;10</v>
          </cell>
          <cell r="D52" t="str">
            <v>Khóm</v>
          </cell>
          <cell r="E52">
            <v>8000</v>
          </cell>
        </row>
        <row r="53">
          <cell r="A53" t="str">
            <v>AC9</v>
          </cell>
          <cell r="C53" t="str">
            <v>- Khóm có từ 10 cây trở lên</v>
          </cell>
          <cell r="D53" t="str">
            <v>Khóm</v>
          </cell>
          <cell r="E53">
            <v>22000</v>
          </cell>
        </row>
        <row r="54">
          <cell r="A54" t="str">
            <v>AC10</v>
          </cell>
          <cell r="B54">
            <v>8</v>
          </cell>
          <cell r="C54" t="str">
            <v>Cây Dưa hấu, Dưa chuột, Dưa lê...</v>
          </cell>
          <cell r="D54" t="str">
            <v>Hốc</v>
          </cell>
        </row>
        <row r="55">
          <cell r="A55" t="str">
            <v>AC11</v>
          </cell>
          <cell r="C55" t="str">
            <v>- Mới trồng đến chiều dài thân cây dưới 100cm</v>
          </cell>
          <cell r="D55" t="str">
            <v>Hốc</v>
          </cell>
          <cell r="E55">
            <v>7000</v>
          </cell>
        </row>
        <row r="56">
          <cell r="A56" t="str">
            <v>AC12</v>
          </cell>
          <cell r="C56" t="str">
            <v>- Chiều dài thân cây từ 100 cm trở lên.</v>
          </cell>
          <cell r="D56" t="str">
            <v>Hốc</v>
          </cell>
          <cell r="E56">
            <v>14000</v>
          </cell>
        </row>
        <row r="57">
          <cell r="A57" t="str">
            <v>AC13</v>
          </cell>
          <cell r="B57">
            <v>9</v>
          </cell>
          <cell r="C57" t="str">
            <v>Rau xanh các loại:</v>
          </cell>
        </row>
        <row r="58">
          <cell r="A58" t="str">
            <v>AC14</v>
          </cell>
          <cell r="C58" t="str">
            <v>- Rau Cải ngồng, Cải làn, Đỗ Cô ve, Đỗ Hà lan</v>
          </cell>
          <cell r="D58" t="str">
            <v>m2</v>
          </cell>
          <cell r="E58">
            <v>17000</v>
          </cell>
        </row>
        <row r="59">
          <cell r="A59" t="str">
            <v>AC15</v>
          </cell>
          <cell r="C59" t="str">
            <v>- Các loại rau khác</v>
          </cell>
          <cell r="D59" t="str">
            <v>m2</v>
          </cell>
          <cell r="E59">
            <v>8500</v>
          </cell>
        </row>
        <row r="60">
          <cell r="A60" t="str">
            <v>AC16</v>
          </cell>
          <cell r="B60">
            <v>10</v>
          </cell>
          <cell r="C60" t="str">
            <v>Cây Bầu, Bí, Mướp, Gấc, Susu</v>
          </cell>
          <cell r="D60" t="str">
            <v>Hốc</v>
          </cell>
        </row>
        <row r="61">
          <cell r="A61" t="str">
            <v>AC17</v>
          </cell>
          <cell r="C61" t="str">
            <v>- Mới trồng đến chiều dài thân cây dưới 100cm</v>
          </cell>
          <cell r="D61" t="str">
            <v>Hốc</v>
          </cell>
          <cell r="E61">
            <v>9000</v>
          </cell>
        </row>
        <row r="62">
          <cell r="A62" t="str">
            <v>AC18</v>
          </cell>
          <cell r="C62" t="str">
            <v>- Chiều dài thân cây từ 100 cm trở lên.</v>
          </cell>
          <cell r="D62" t="str">
            <v>Hốc</v>
          </cell>
          <cell r="E62">
            <v>28000</v>
          </cell>
        </row>
        <row r="63">
          <cell r="B63" t="str">
            <v>II</v>
          </cell>
          <cell r="C63" t="str">
            <v>Cây công nghiệp ngắn ngày</v>
          </cell>
        </row>
        <row r="64">
          <cell r="A64" t="str">
            <v>BC2</v>
          </cell>
          <cell r="B64">
            <v>1</v>
          </cell>
          <cell r="C64" t="str">
            <v>Cây Đỗ tương</v>
          </cell>
          <cell r="D64" t="str">
            <v>m2</v>
          </cell>
          <cell r="E64">
            <v>5000</v>
          </cell>
        </row>
        <row r="65">
          <cell r="A65" t="str">
            <v>BC3</v>
          </cell>
          <cell r="B65">
            <v>2</v>
          </cell>
          <cell r="C65" t="str">
            <v>Cây Đỗ xanh</v>
          </cell>
          <cell r="D65" t="str">
            <v>m2</v>
          </cell>
          <cell r="E65">
            <v>5000</v>
          </cell>
        </row>
        <row r="66">
          <cell r="A66" t="str">
            <v>BC4</v>
          </cell>
          <cell r="B66">
            <v>3</v>
          </cell>
          <cell r="C66" t="str">
            <v>Cây Thuốc lá, Thuốc lào, Thạch đen</v>
          </cell>
          <cell r="D66" t="str">
            <v>m2</v>
          </cell>
          <cell r="E66">
            <v>5500</v>
          </cell>
        </row>
        <row r="67">
          <cell r="A67" t="str">
            <v>BC5</v>
          </cell>
          <cell r="B67">
            <v>4</v>
          </cell>
          <cell r="C67" t="str">
            <v>Cây Lạc, Vừng</v>
          </cell>
          <cell r="D67" t="str">
            <v>m2</v>
          </cell>
          <cell r="E67">
            <v>8000</v>
          </cell>
        </row>
        <row r="68">
          <cell r="A68" t="str">
            <v>BC6</v>
          </cell>
          <cell r="B68">
            <v>5</v>
          </cell>
          <cell r="C68" t="str">
            <v>Cây Mía</v>
          </cell>
        </row>
        <row r="69">
          <cell r="A69" t="str">
            <v>BC7</v>
          </cell>
          <cell r="C69" t="str">
            <v>- Mới trồng đến dưới 3 tháng</v>
          </cell>
          <cell r="D69" t="str">
            <v>m2</v>
          </cell>
          <cell r="E69">
            <v>14000</v>
          </cell>
        </row>
        <row r="70">
          <cell r="A70" t="str">
            <v>BC8</v>
          </cell>
          <cell r="C70" t="str">
            <v>- Trồng trên 3 tháng</v>
          </cell>
          <cell r="D70" t="str">
            <v>m2</v>
          </cell>
          <cell r="E70">
            <v>25500</v>
          </cell>
        </row>
        <row r="71">
          <cell r="A71" t="str">
            <v>BC9</v>
          </cell>
          <cell r="C71" t="str">
            <v>- Đã thu hoạch (gốc ủ chờ khai thác vụ sau)</v>
          </cell>
          <cell r="D71" t="str">
            <v>m2</v>
          </cell>
          <cell r="E71">
            <v>10000</v>
          </cell>
        </row>
        <row r="72">
          <cell r="B72" t="str">
            <v>III</v>
          </cell>
          <cell r="C72" t="str">
            <v>Cây ăn quả</v>
          </cell>
        </row>
        <row r="73">
          <cell r="A73" t="str">
            <v>DC1.1</v>
          </cell>
          <cell r="B73">
            <v>1</v>
          </cell>
          <cell r="C73" t="str">
            <v>Cây Nhãn, Cây Vải.</v>
          </cell>
        </row>
        <row r="74">
          <cell r="A74" t="str">
            <v>DC1.2</v>
          </cell>
          <cell r="C74" t="str">
            <v>- Mới trồng đến dưới 1 năm.</v>
          </cell>
          <cell r="D74" t="str">
            <v>cây</v>
          </cell>
          <cell r="E74">
            <v>45000</v>
          </cell>
        </row>
        <row r="75">
          <cell r="A75" t="str">
            <v>DC1.3</v>
          </cell>
          <cell r="C75" t="str">
            <v>- Trồng 1 năm</v>
          </cell>
          <cell r="D75" t="str">
            <v>cây</v>
          </cell>
          <cell r="E75">
            <v>60000</v>
          </cell>
        </row>
        <row r="76">
          <cell r="A76" t="str">
            <v>DC1.4</v>
          </cell>
          <cell r="C76" t="str">
            <v>- Trồng 2 năm</v>
          </cell>
          <cell r="D76" t="str">
            <v>cây</v>
          </cell>
          <cell r="E76">
            <v>90000</v>
          </cell>
        </row>
        <row r="77">
          <cell r="A77" t="str">
            <v>DC1.5</v>
          </cell>
          <cell r="C77" t="str">
            <v>- Trồng 3 năm</v>
          </cell>
          <cell r="D77" t="str">
            <v>cây</v>
          </cell>
          <cell r="E77">
            <v>120000</v>
          </cell>
        </row>
        <row r="78">
          <cell r="A78" t="str">
            <v>DC1.6</v>
          </cell>
          <cell r="C78" t="str">
            <v>- Trồng 4 năm</v>
          </cell>
          <cell r="D78" t="str">
            <v>cây</v>
          </cell>
          <cell r="E78">
            <v>185000</v>
          </cell>
        </row>
        <row r="79">
          <cell r="A79" t="str">
            <v>DC1.7</v>
          </cell>
          <cell r="C79" t="str">
            <v>- Trồng trên 4 năm</v>
          </cell>
          <cell r="D79" t="str">
            <v>cây</v>
          </cell>
          <cell r="E79">
            <v>202000</v>
          </cell>
        </row>
        <row r="80">
          <cell r="A80" t="str">
            <v>DC1.8</v>
          </cell>
          <cell r="C80" t="str">
            <v>- Hái quả 1 năm</v>
          </cell>
          <cell r="D80" t="str">
            <v>cây</v>
          </cell>
          <cell r="E80">
            <v>838000</v>
          </cell>
        </row>
        <row r="81">
          <cell r="A81" t="str">
            <v>DC1.9</v>
          </cell>
          <cell r="C81" t="str">
            <v>- Hái quả từ 2 - 5 năm, ĐK gốc 8 - 20cm</v>
          </cell>
          <cell r="D81" t="str">
            <v>cây</v>
          </cell>
          <cell r="E81">
            <v>993000</v>
          </cell>
        </row>
        <row r="82">
          <cell r="A82" t="str">
            <v>DC1.10</v>
          </cell>
          <cell r="C82" t="str">
            <v>- Hái quả từ 6 - 10 năm, ĐK gốc trên 20-30cm</v>
          </cell>
          <cell r="D82" t="str">
            <v>cây</v>
          </cell>
          <cell r="E82">
            <v>1330000</v>
          </cell>
        </row>
        <row r="83">
          <cell r="A83" t="str">
            <v>DC1.11</v>
          </cell>
          <cell r="C83" t="str">
            <v>- Hái quả trên 10 năm, ĐK gốc trên 30cm</v>
          </cell>
          <cell r="D83" t="str">
            <v>cây</v>
          </cell>
          <cell r="E83">
            <v>1666000</v>
          </cell>
        </row>
        <row r="84">
          <cell r="A84" t="str">
            <v>DC2.1</v>
          </cell>
          <cell r="B84">
            <v>2</v>
          </cell>
          <cell r="C84" t="str">
            <v>Cây Hồng, Hồng Xiêm, Xoài.</v>
          </cell>
        </row>
        <row r="85">
          <cell r="A85" t="str">
            <v>DC2.2</v>
          </cell>
          <cell r="C85" t="str">
            <v>- Mới trồng đến dưới 1 năm</v>
          </cell>
          <cell r="D85" t="str">
            <v>cây</v>
          </cell>
          <cell r="E85">
            <v>45000</v>
          </cell>
        </row>
        <row r="86">
          <cell r="A86" t="str">
            <v>DC2.3</v>
          </cell>
          <cell r="C86" t="str">
            <v>- Trồng 1 năm</v>
          </cell>
          <cell r="D86" t="str">
            <v>cây</v>
          </cell>
          <cell r="E86">
            <v>75000</v>
          </cell>
        </row>
        <row r="87">
          <cell r="A87" t="str">
            <v>DC2.4</v>
          </cell>
          <cell r="C87" t="str">
            <v>- Trồng 2 năm</v>
          </cell>
          <cell r="D87" t="str">
            <v>cây</v>
          </cell>
          <cell r="E87">
            <v>100000</v>
          </cell>
        </row>
        <row r="88">
          <cell r="A88" t="str">
            <v>DC2.5</v>
          </cell>
          <cell r="C88" t="str">
            <v>- Trồng 3 năm</v>
          </cell>
          <cell r="D88" t="str">
            <v>cây</v>
          </cell>
          <cell r="E88">
            <v>151500</v>
          </cell>
        </row>
        <row r="89">
          <cell r="A89" t="str">
            <v>DC2.6</v>
          </cell>
          <cell r="C89" t="str">
            <v>- Trồng 4 năm</v>
          </cell>
          <cell r="D89" t="str">
            <v>cây</v>
          </cell>
          <cell r="E89">
            <v>252500</v>
          </cell>
        </row>
        <row r="90">
          <cell r="A90" t="str">
            <v>DC2.7</v>
          </cell>
          <cell r="C90" t="str">
            <v>- Trồng trên 4 năm</v>
          </cell>
          <cell r="D90" t="str">
            <v>cây</v>
          </cell>
          <cell r="E90">
            <v>303000</v>
          </cell>
        </row>
        <row r="91">
          <cell r="A91" t="str">
            <v>DC2.8</v>
          </cell>
          <cell r="C91" t="str">
            <v>- Hái quả 1 năm</v>
          </cell>
          <cell r="D91" t="str">
            <v>cây</v>
          </cell>
          <cell r="E91">
            <v>838000</v>
          </cell>
        </row>
        <row r="92">
          <cell r="A92" t="str">
            <v>DC2.9</v>
          </cell>
          <cell r="C92" t="str">
            <v>- Hái quả từ 2 - 5 năm, ĐK gốc 6-15cm</v>
          </cell>
          <cell r="D92" t="str">
            <v>cây</v>
          </cell>
          <cell r="E92">
            <v>1242000</v>
          </cell>
        </row>
        <row r="93">
          <cell r="A93" t="str">
            <v>DC2.10</v>
          </cell>
          <cell r="C93" t="str">
            <v>- Hái quả trên 5 năm, ĐK gốc trên 15-25cm</v>
          </cell>
          <cell r="D93" t="str">
            <v>cây</v>
          </cell>
          <cell r="E93">
            <v>1666000</v>
          </cell>
        </row>
        <row r="94">
          <cell r="A94" t="str">
            <v>DC3.1</v>
          </cell>
          <cell r="B94">
            <v>3</v>
          </cell>
          <cell r="C94" t="str">
            <v>Cây Cam, Quýt, Na, Chanh, Quất hái quả.</v>
          </cell>
        </row>
        <row r="95">
          <cell r="A95" t="str">
            <v>DC3.2</v>
          </cell>
          <cell r="C95" t="str">
            <v>- Mới trồng đến dưới 1 năm</v>
          </cell>
          <cell r="D95" t="str">
            <v>cây</v>
          </cell>
          <cell r="E95">
            <v>37000</v>
          </cell>
        </row>
        <row r="96">
          <cell r="A96" t="str">
            <v>DC3.3</v>
          </cell>
          <cell r="C96" t="str">
            <v>- Trồng 1 năm</v>
          </cell>
          <cell r="D96" t="str">
            <v>cây</v>
          </cell>
          <cell r="E96">
            <v>57000</v>
          </cell>
        </row>
        <row r="97">
          <cell r="A97" t="str">
            <v>DC3.4</v>
          </cell>
          <cell r="C97" t="str">
            <v>- Trồng 2 năm</v>
          </cell>
          <cell r="D97" t="str">
            <v>cây</v>
          </cell>
          <cell r="E97">
            <v>76000</v>
          </cell>
        </row>
        <row r="98">
          <cell r="A98" t="str">
            <v>DC3.5</v>
          </cell>
          <cell r="C98" t="str">
            <v>- Trồng 3 năm</v>
          </cell>
          <cell r="D98" t="str">
            <v>cây</v>
          </cell>
          <cell r="E98">
            <v>100000</v>
          </cell>
        </row>
        <row r="99">
          <cell r="A99" t="str">
            <v>DC3.6</v>
          </cell>
          <cell r="C99" t="str">
            <v>- Trồng 4 năm</v>
          </cell>
          <cell r="D99" t="str">
            <v>cây</v>
          </cell>
          <cell r="E99">
            <v>152000</v>
          </cell>
        </row>
        <row r="100">
          <cell r="A100" t="str">
            <v>DC3.7</v>
          </cell>
          <cell r="C100" t="str">
            <v>- Trồng trên 4 năm</v>
          </cell>
          <cell r="D100" t="str">
            <v>cây</v>
          </cell>
          <cell r="E100">
            <v>202000</v>
          </cell>
        </row>
        <row r="101">
          <cell r="A101" t="str">
            <v>DC3.8</v>
          </cell>
          <cell r="C101" t="str">
            <v>- Hái quả 1 năm</v>
          </cell>
          <cell r="D101" t="str">
            <v>cây</v>
          </cell>
          <cell r="E101">
            <v>530000</v>
          </cell>
        </row>
        <row r="102">
          <cell r="A102" t="str">
            <v>DC3.9</v>
          </cell>
          <cell r="C102" t="str">
            <v>- Hái quả từ 2 - 5 năm, ĐK gốc 5-10cm</v>
          </cell>
          <cell r="D102" t="str">
            <v>cây</v>
          </cell>
          <cell r="E102">
            <v>783000</v>
          </cell>
        </row>
        <row r="103">
          <cell r="A103" t="str">
            <v>DC3.10</v>
          </cell>
          <cell r="C103" t="str">
            <v>- Hái quả trên 5 năm, ĐK gốc trên 10cm</v>
          </cell>
          <cell r="D103" t="str">
            <v>cây</v>
          </cell>
          <cell r="E103">
            <v>1047000</v>
          </cell>
        </row>
        <row r="104">
          <cell r="A104" t="str">
            <v>DC4.1</v>
          </cell>
          <cell r="B104">
            <v>4</v>
          </cell>
          <cell r="C104" t="str">
            <v>Cây Lê, Mác mật, Quất hồng bì.</v>
          </cell>
        </row>
        <row r="105">
          <cell r="A105" t="str">
            <v>DC4.2</v>
          </cell>
          <cell r="C105" t="str">
            <v>- Mới trồng đến dưới 1 năm</v>
          </cell>
          <cell r="D105" t="str">
            <v>cây</v>
          </cell>
          <cell r="E105">
            <v>45000</v>
          </cell>
        </row>
        <row r="106">
          <cell r="A106" t="str">
            <v>DC4.3</v>
          </cell>
          <cell r="C106" t="str">
            <v>- Trồng 1 năm</v>
          </cell>
          <cell r="D106" t="str">
            <v>cây</v>
          </cell>
          <cell r="E106">
            <v>90000</v>
          </cell>
        </row>
        <row r="107">
          <cell r="A107" t="str">
            <v>DC4.4</v>
          </cell>
          <cell r="C107" t="str">
            <v>- Trồng 2 năm</v>
          </cell>
          <cell r="D107" t="str">
            <v>cây</v>
          </cell>
          <cell r="E107">
            <v>112000</v>
          </cell>
        </row>
        <row r="108">
          <cell r="A108" t="str">
            <v>DC4.5</v>
          </cell>
          <cell r="C108" t="str">
            <v>- Trồng 3 năm</v>
          </cell>
          <cell r="D108" t="str">
            <v>cây</v>
          </cell>
          <cell r="E108">
            <v>150000</v>
          </cell>
        </row>
        <row r="109">
          <cell r="A109" t="str">
            <v>DC4.6</v>
          </cell>
          <cell r="C109" t="str">
            <v>- Trồng 4 năm</v>
          </cell>
          <cell r="D109" t="str">
            <v>cây</v>
          </cell>
          <cell r="E109">
            <v>177000</v>
          </cell>
        </row>
        <row r="110">
          <cell r="A110" t="str">
            <v>DC4.7</v>
          </cell>
          <cell r="C110" t="str">
            <v>- Trồng 5 năm</v>
          </cell>
          <cell r="D110" t="str">
            <v>cây</v>
          </cell>
          <cell r="E110">
            <v>202000</v>
          </cell>
        </row>
        <row r="111">
          <cell r="A111" t="str">
            <v>DC4.8</v>
          </cell>
          <cell r="C111" t="str">
            <v>- Trồng trên 5 năm</v>
          </cell>
          <cell r="D111" t="str">
            <v>cây</v>
          </cell>
          <cell r="E111">
            <v>252000</v>
          </cell>
        </row>
        <row r="112">
          <cell r="A112" t="str">
            <v>DC4.9</v>
          </cell>
          <cell r="C112" t="str">
            <v>- Hái quả 1 năm</v>
          </cell>
          <cell r="D112" t="str">
            <v>cây</v>
          </cell>
          <cell r="E112">
            <v>525000</v>
          </cell>
        </row>
        <row r="113">
          <cell r="A113" t="str">
            <v>DC4.10</v>
          </cell>
          <cell r="C113" t="str">
            <v>- Hái quả từ 2 - 8 năm, ĐK gốc 5-20cm</v>
          </cell>
          <cell r="D113" t="str">
            <v>cây</v>
          </cell>
          <cell r="E113">
            <v>788000</v>
          </cell>
        </row>
        <row r="114">
          <cell r="A114" t="str">
            <v>DC4.11</v>
          </cell>
          <cell r="C114" t="str">
            <v>- Hái quả trên 8 năm, ĐK gốc trên 20cm</v>
          </cell>
          <cell r="D114" t="str">
            <v>cây</v>
          </cell>
          <cell r="E114">
            <v>1047000</v>
          </cell>
        </row>
        <row r="115">
          <cell r="A115" t="str">
            <v>DC5.1</v>
          </cell>
          <cell r="B115">
            <v>5</v>
          </cell>
          <cell r="C115" t="str">
            <v>Cây Mít.</v>
          </cell>
        </row>
        <row r="116">
          <cell r="A116" t="str">
            <v>DC5.2</v>
          </cell>
          <cell r="C116" t="str">
            <v>- Mới trồng đến dưới 1 năm</v>
          </cell>
          <cell r="D116" t="str">
            <v>cây</v>
          </cell>
          <cell r="E116">
            <v>30000</v>
          </cell>
        </row>
        <row r="117">
          <cell r="A117" t="str">
            <v>DC5.3</v>
          </cell>
          <cell r="C117" t="str">
            <v>- Trồng 1 năm</v>
          </cell>
          <cell r="D117" t="str">
            <v>cây</v>
          </cell>
          <cell r="E117">
            <v>37000</v>
          </cell>
        </row>
        <row r="118">
          <cell r="A118" t="str">
            <v>DC5.4</v>
          </cell>
          <cell r="C118" t="str">
            <v>- Trồng 2 năm</v>
          </cell>
          <cell r="D118" t="str">
            <v>cây</v>
          </cell>
          <cell r="E118">
            <v>50000</v>
          </cell>
        </row>
        <row r="119">
          <cell r="A119" t="str">
            <v>DC5.5</v>
          </cell>
          <cell r="C119" t="str">
            <v>- Trồng 3 năm</v>
          </cell>
          <cell r="D119" t="str">
            <v>cây</v>
          </cell>
          <cell r="E119">
            <v>76000</v>
          </cell>
        </row>
        <row r="120">
          <cell r="A120" t="str">
            <v>DC5.6</v>
          </cell>
          <cell r="C120" t="str">
            <v>- Trồng 4 năm</v>
          </cell>
          <cell r="D120" t="str">
            <v>cây</v>
          </cell>
          <cell r="E120">
            <v>90000</v>
          </cell>
        </row>
        <row r="121">
          <cell r="A121" t="str">
            <v>DC5.7</v>
          </cell>
          <cell r="C121" t="str">
            <v>- Trồng 5 năm</v>
          </cell>
          <cell r="D121" t="str">
            <v>cây</v>
          </cell>
          <cell r="E121">
            <v>106000</v>
          </cell>
        </row>
        <row r="122">
          <cell r="A122" t="str">
            <v>DC5.8</v>
          </cell>
          <cell r="C122" t="str">
            <v>- Trồng trên 5 năm</v>
          </cell>
          <cell r="D122" t="str">
            <v>cây</v>
          </cell>
          <cell r="E122">
            <v>177000</v>
          </cell>
        </row>
        <row r="123">
          <cell r="A123" t="str">
            <v>DC5.9</v>
          </cell>
          <cell r="C123" t="str">
            <v>- Hái quả 1 năm</v>
          </cell>
          <cell r="D123" t="str">
            <v>cây</v>
          </cell>
          <cell r="E123">
            <v>515000</v>
          </cell>
        </row>
        <row r="124">
          <cell r="A124" t="str">
            <v>DC5.10</v>
          </cell>
          <cell r="C124" t="str">
            <v>- Hái quả từ 2 - 12 năm, ĐK gốc 10-25cm</v>
          </cell>
          <cell r="D124" t="str">
            <v>cây</v>
          </cell>
          <cell r="E124">
            <v>788000</v>
          </cell>
        </row>
        <row r="125">
          <cell r="A125" t="str">
            <v>DC5.11</v>
          </cell>
          <cell r="C125" t="str">
            <v>- Hái quả trên 12 năm, ĐK gốc trên 25cm</v>
          </cell>
          <cell r="D125" t="str">
            <v>cây</v>
          </cell>
          <cell r="E125">
            <v>1045000</v>
          </cell>
        </row>
        <row r="126">
          <cell r="A126" t="str">
            <v>DC6.1</v>
          </cell>
          <cell r="B126">
            <v>6</v>
          </cell>
          <cell r="C126" t="str">
            <v>Cây Quéo, Muỗng, Khế, Dọc, Trứng gà, Cóc.</v>
          </cell>
        </row>
        <row r="127">
          <cell r="A127" t="str">
            <v>DC6.2</v>
          </cell>
          <cell r="C127" t="str">
            <v>- Mới trồng đến dưới 1 năm</v>
          </cell>
          <cell r="D127" t="str">
            <v>cây</v>
          </cell>
          <cell r="E127">
            <v>30000</v>
          </cell>
        </row>
        <row r="128">
          <cell r="A128" t="str">
            <v>DC6.3</v>
          </cell>
          <cell r="C128" t="str">
            <v>- Trồng 1 năm</v>
          </cell>
          <cell r="D128" t="str">
            <v>cây</v>
          </cell>
          <cell r="E128">
            <v>67000</v>
          </cell>
        </row>
        <row r="129">
          <cell r="A129" t="str">
            <v>DC6.4</v>
          </cell>
          <cell r="C129" t="str">
            <v>- Trồng 2 năm</v>
          </cell>
          <cell r="D129" t="str">
            <v>cây</v>
          </cell>
          <cell r="E129">
            <v>90000</v>
          </cell>
        </row>
        <row r="130">
          <cell r="A130" t="str">
            <v>DC6.5</v>
          </cell>
          <cell r="C130" t="str">
            <v>- Trồng 3 năm</v>
          </cell>
          <cell r="D130" t="str">
            <v>cây</v>
          </cell>
          <cell r="E130">
            <v>106000</v>
          </cell>
        </row>
        <row r="131">
          <cell r="A131" t="str">
            <v>DC6.6</v>
          </cell>
          <cell r="C131" t="str">
            <v>- Trồng 4 năm</v>
          </cell>
          <cell r="D131" t="str">
            <v>cây</v>
          </cell>
          <cell r="E131">
            <v>152000</v>
          </cell>
        </row>
        <row r="132">
          <cell r="A132" t="str">
            <v>DC6.7</v>
          </cell>
          <cell r="C132" t="str">
            <v>- Trồng trên 4 năm</v>
          </cell>
          <cell r="D132" t="str">
            <v>cây</v>
          </cell>
          <cell r="E132">
            <v>188000</v>
          </cell>
        </row>
        <row r="133">
          <cell r="A133" t="str">
            <v>DC6.8</v>
          </cell>
          <cell r="C133" t="str">
            <v>- Hái quả 1 năm</v>
          </cell>
          <cell r="D133" t="str">
            <v>cây</v>
          </cell>
          <cell r="E133">
            <v>424000</v>
          </cell>
        </row>
        <row r="134">
          <cell r="A134" t="str">
            <v>DC6.9</v>
          </cell>
          <cell r="C134" t="str">
            <v>- Hái quả từ 2 - 5 năm, ĐK gốc 6-15cm</v>
          </cell>
          <cell r="D134" t="str">
            <v>cây</v>
          </cell>
          <cell r="E134">
            <v>636000</v>
          </cell>
        </row>
        <row r="135">
          <cell r="A135" t="str">
            <v>DC6.10</v>
          </cell>
          <cell r="C135" t="str">
            <v>- Hái quả từ 6 - 10 năm, ĐK gốc trên 15-25cm</v>
          </cell>
          <cell r="D135" t="str">
            <v>cây</v>
          </cell>
          <cell r="E135">
            <v>838000</v>
          </cell>
        </row>
        <row r="136">
          <cell r="A136" t="str">
            <v>DC6.11</v>
          </cell>
          <cell r="C136" t="str">
            <v>- Hái quả trên 10 năm, ĐK gốc trên 25cm</v>
          </cell>
          <cell r="D136" t="str">
            <v>cây</v>
          </cell>
          <cell r="E136">
            <v>1045000</v>
          </cell>
        </row>
        <row r="137">
          <cell r="A137" t="str">
            <v>DC7.1</v>
          </cell>
          <cell r="B137">
            <v>7</v>
          </cell>
          <cell r="C137" t="str">
            <v>Cây Táo, Mận, Mơ, Đào, Bưởi.</v>
          </cell>
        </row>
        <row r="138">
          <cell r="A138" t="str">
            <v>DC7.2</v>
          </cell>
          <cell r="C138" t="str">
            <v>- Mới trồng đến dưới 1 năm</v>
          </cell>
          <cell r="D138" t="str">
            <v>cây</v>
          </cell>
          <cell r="E138">
            <v>37000</v>
          </cell>
        </row>
        <row r="139">
          <cell r="A139" t="str">
            <v>DC7.3</v>
          </cell>
          <cell r="C139" t="str">
            <v>- Trồng 1 năm</v>
          </cell>
          <cell r="D139" t="str">
            <v>cây</v>
          </cell>
          <cell r="E139">
            <v>57000</v>
          </cell>
        </row>
        <row r="140">
          <cell r="A140" t="str">
            <v>DC7.4</v>
          </cell>
          <cell r="C140" t="str">
            <v>- Trồng 2 năm</v>
          </cell>
          <cell r="D140" t="str">
            <v>cây</v>
          </cell>
          <cell r="E140">
            <v>76000</v>
          </cell>
        </row>
        <row r="141">
          <cell r="A141" t="str">
            <v>DC7.5</v>
          </cell>
          <cell r="C141" t="str">
            <v>- Trồng 3 năm</v>
          </cell>
          <cell r="D141" t="str">
            <v>cây</v>
          </cell>
          <cell r="E141">
            <v>126000</v>
          </cell>
        </row>
        <row r="142">
          <cell r="A142" t="str">
            <v>DC7.6</v>
          </cell>
          <cell r="C142" t="str">
            <v>- Trồng trên 3 năm</v>
          </cell>
          <cell r="D142" t="str">
            <v>cây</v>
          </cell>
          <cell r="E142">
            <v>177000</v>
          </cell>
        </row>
        <row r="143">
          <cell r="A143" t="str">
            <v>DC7.7</v>
          </cell>
          <cell r="C143" t="str">
            <v>- Hái quả 1 năm</v>
          </cell>
          <cell r="D143" t="str">
            <v>cây</v>
          </cell>
          <cell r="E143">
            <v>466000</v>
          </cell>
        </row>
        <row r="144">
          <cell r="A144" t="str">
            <v>DC7.8</v>
          </cell>
          <cell r="C144" t="str">
            <v>- Hái quả từ 2 - 8 năm, ĐK gốc 6-15cm</v>
          </cell>
          <cell r="D144" t="str">
            <v>cây</v>
          </cell>
          <cell r="E144">
            <v>698000</v>
          </cell>
        </row>
        <row r="145">
          <cell r="A145" t="str">
            <v>DC7.9</v>
          </cell>
          <cell r="C145" t="str">
            <v>- Hái quả trên 8 năm, ĐK gốc trên 15-25cm</v>
          </cell>
          <cell r="D145" t="str">
            <v>cây</v>
          </cell>
          <cell r="E145">
            <v>838000</v>
          </cell>
        </row>
        <row r="146">
          <cell r="A146" t="str">
            <v>DC8.1</v>
          </cell>
          <cell r="B146">
            <v>8</v>
          </cell>
          <cell r="C146" t="str">
            <v>Cây Cau lấy quả, Dừa lấy quả.</v>
          </cell>
        </row>
        <row r="147">
          <cell r="A147" t="str">
            <v>DC8.2</v>
          </cell>
          <cell r="C147" t="str">
            <v>- Mới trồng đến dưới 1 năm</v>
          </cell>
          <cell r="D147" t="str">
            <v>cây</v>
          </cell>
          <cell r="E147">
            <v>30000</v>
          </cell>
        </row>
        <row r="148">
          <cell r="A148" t="str">
            <v>DC8.3</v>
          </cell>
          <cell r="C148" t="str">
            <v>- Trồng 1 năm</v>
          </cell>
          <cell r="D148" t="str">
            <v>cây</v>
          </cell>
          <cell r="E148">
            <v>57000</v>
          </cell>
        </row>
        <row r="149">
          <cell r="A149" t="str">
            <v>DC8.4</v>
          </cell>
          <cell r="C149" t="str">
            <v>- Trồng 2 năm</v>
          </cell>
          <cell r="D149" t="str">
            <v>cây</v>
          </cell>
          <cell r="E149">
            <v>76000</v>
          </cell>
        </row>
        <row r="150">
          <cell r="A150" t="str">
            <v>DC8.5</v>
          </cell>
          <cell r="C150" t="str">
            <v>- Trồng trên 2 năm</v>
          </cell>
          <cell r="D150" t="str">
            <v>cây</v>
          </cell>
          <cell r="E150">
            <v>86000</v>
          </cell>
        </row>
        <row r="151">
          <cell r="A151" t="str">
            <v>DC8.6</v>
          </cell>
          <cell r="C151" t="str">
            <v>- Hái quả 1 năm</v>
          </cell>
          <cell r="D151" t="str">
            <v>cây</v>
          </cell>
          <cell r="E151">
            <v>106000</v>
          </cell>
        </row>
        <row r="152">
          <cell r="A152" t="str">
            <v>DC8.7</v>
          </cell>
          <cell r="C152" t="str">
            <v>- Hái quả từ 2 - 5 năm</v>
          </cell>
          <cell r="D152" t="str">
            <v>cây</v>
          </cell>
          <cell r="E152">
            <v>156000</v>
          </cell>
        </row>
        <row r="153">
          <cell r="A153" t="str">
            <v>DC8.8</v>
          </cell>
          <cell r="C153" t="str">
            <v>- Hái quả trên 5 năm</v>
          </cell>
          <cell r="D153" t="str">
            <v>cây</v>
          </cell>
          <cell r="E153">
            <v>212000</v>
          </cell>
        </row>
        <row r="154">
          <cell r="A154" t="str">
            <v>DC9.1</v>
          </cell>
          <cell r="B154">
            <v>9</v>
          </cell>
          <cell r="C154" t="str">
            <v>Cây ổi, Nhót, Gioi, Bồ quân, Dâu da, Thìu lịu, Sung, Tai chua, Dâu ăn quả, Thị, Phật thủ, Me.</v>
          </cell>
        </row>
        <row r="155">
          <cell r="A155" t="str">
            <v>DC9.2</v>
          </cell>
          <cell r="C155" t="str">
            <v>- Mới trồng đến dưới 1 năm</v>
          </cell>
          <cell r="D155" t="str">
            <v>cây</v>
          </cell>
          <cell r="E155">
            <v>30000</v>
          </cell>
        </row>
        <row r="156">
          <cell r="A156" t="str">
            <v>DC9.3</v>
          </cell>
          <cell r="C156" t="str">
            <v>- Trồng 1 năm</v>
          </cell>
          <cell r="D156" t="str">
            <v>cây</v>
          </cell>
          <cell r="E156">
            <v>60000</v>
          </cell>
        </row>
        <row r="157">
          <cell r="A157" t="str">
            <v>DC9.4</v>
          </cell>
          <cell r="C157" t="str">
            <v>- Trồng 2 năm</v>
          </cell>
          <cell r="D157" t="str">
            <v>cây</v>
          </cell>
          <cell r="E157">
            <v>77000</v>
          </cell>
        </row>
        <row r="158">
          <cell r="A158" t="str">
            <v>DC9.5</v>
          </cell>
          <cell r="C158" t="str">
            <v>- Trồng trên 2 năm</v>
          </cell>
          <cell r="D158" t="str">
            <v>cây</v>
          </cell>
          <cell r="E158">
            <v>90000</v>
          </cell>
        </row>
        <row r="159">
          <cell r="A159" t="str">
            <v>DC9.6</v>
          </cell>
          <cell r="C159" t="str">
            <v>- Hái quả 1 năm</v>
          </cell>
          <cell r="D159" t="str">
            <v>cây</v>
          </cell>
          <cell r="E159">
            <v>106000</v>
          </cell>
        </row>
        <row r="160">
          <cell r="A160" t="str">
            <v>DC9.7</v>
          </cell>
          <cell r="C160" t="str">
            <v>- Hái quả từ 2 - 8 năm, ĐK gốc 6-15cm</v>
          </cell>
          <cell r="D160" t="str">
            <v>cây</v>
          </cell>
          <cell r="E160">
            <v>156000</v>
          </cell>
        </row>
        <row r="161">
          <cell r="A161" t="str">
            <v>DC9.8</v>
          </cell>
          <cell r="C161" t="str">
            <v>- Hái quả trên 8 năm, ĐK gốc trên 15cm</v>
          </cell>
          <cell r="D161" t="str">
            <v>cây</v>
          </cell>
          <cell r="E161">
            <v>212000</v>
          </cell>
        </row>
        <row r="162">
          <cell r="A162" t="str">
            <v>DC10.1</v>
          </cell>
          <cell r="B162">
            <v>10</v>
          </cell>
          <cell r="C162" t="str">
            <v>Cây Nho, Thanh long.</v>
          </cell>
        </row>
        <row r="163">
          <cell r="A163" t="str">
            <v>DC10.2</v>
          </cell>
          <cell r="C163" t="str">
            <v>- Mới trồng đến dưới 1 năm</v>
          </cell>
          <cell r="D163" t="str">
            <v>cây</v>
          </cell>
          <cell r="E163">
            <v>47000</v>
          </cell>
        </row>
        <row r="164">
          <cell r="A164" t="str">
            <v>DC10.3</v>
          </cell>
          <cell r="C164" t="str">
            <v>- Hái quả 1 năm</v>
          </cell>
          <cell r="D164" t="str">
            <v>cây</v>
          </cell>
          <cell r="E164">
            <v>106000</v>
          </cell>
        </row>
        <row r="165">
          <cell r="A165" t="str">
            <v>DC10.4</v>
          </cell>
          <cell r="C165" t="str">
            <v>- Hái quả từ 2 - 8 năm</v>
          </cell>
          <cell r="D165" t="str">
            <v>cây</v>
          </cell>
          <cell r="E165">
            <v>318000</v>
          </cell>
        </row>
        <row r="166">
          <cell r="A166" t="str">
            <v>DC10.5</v>
          </cell>
          <cell r="C166" t="str">
            <v>- Hái quả trên 8 năm</v>
          </cell>
          <cell r="D166" t="str">
            <v>cây</v>
          </cell>
          <cell r="E166">
            <v>158000</v>
          </cell>
        </row>
        <row r="167">
          <cell r="A167" t="str">
            <v>DC11.1</v>
          </cell>
          <cell r="B167">
            <v>11</v>
          </cell>
          <cell r="C167" t="str">
            <v>Cây Đu đủ.</v>
          </cell>
        </row>
        <row r="168">
          <cell r="A168" t="str">
            <v>DC11.2</v>
          </cell>
          <cell r="C168" t="str">
            <v>- Mới trồng, chưa có quả</v>
          </cell>
          <cell r="D168" t="str">
            <v>cây</v>
          </cell>
          <cell r="E168">
            <v>17000</v>
          </cell>
        </row>
        <row r="169">
          <cell r="A169" t="str">
            <v>DC11.3</v>
          </cell>
          <cell r="C169" t="str">
            <v>- Đang có quả</v>
          </cell>
          <cell r="D169" t="str">
            <v>cây</v>
          </cell>
          <cell r="E169">
            <v>212000</v>
          </cell>
        </row>
        <row r="170">
          <cell r="A170" t="str">
            <v>DC11.4</v>
          </cell>
          <cell r="C170" t="str">
            <v>- Hái quả trên 2 năm</v>
          </cell>
          <cell r="D170" t="str">
            <v>cây</v>
          </cell>
          <cell r="E170">
            <v>106000</v>
          </cell>
        </row>
        <row r="171">
          <cell r="A171" t="str">
            <v>DC12.1</v>
          </cell>
          <cell r="B171">
            <v>12</v>
          </cell>
          <cell r="C171" t="str">
            <v>Cây Chuối tiêu, Chuối tây.</v>
          </cell>
        </row>
        <row r="172">
          <cell r="A172" t="str">
            <v>DC12.2</v>
          </cell>
          <cell r="C172" t="str">
            <v>- Mới trồng đến dưới 1 năm</v>
          </cell>
          <cell r="D172" t="str">
            <v>cây</v>
          </cell>
          <cell r="E172">
            <v>15000</v>
          </cell>
        </row>
        <row r="173">
          <cell r="A173" t="str">
            <v>DC12.3</v>
          </cell>
          <cell r="C173" t="str">
            <v>- Trồng trên 1 năm</v>
          </cell>
          <cell r="D173" t="str">
            <v>cây</v>
          </cell>
          <cell r="E173">
            <v>25000</v>
          </cell>
        </row>
        <row r="174">
          <cell r="A174" t="str">
            <v>DC12.4</v>
          </cell>
          <cell r="C174" t="str">
            <v>- Đang có quả</v>
          </cell>
          <cell r="D174" t="str">
            <v>cây</v>
          </cell>
          <cell r="E174">
            <v>94000</v>
          </cell>
        </row>
        <row r="175">
          <cell r="A175" t="str">
            <v>DC13.1</v>
          </cell>
          <cell r="B175">
            <v>13</v>
          </cell>
          <cell r="C175" t="str">
            <v>Các loại Chuối khác (chuối hột, chuối lá...).</v>
          </cell>
        </row>
        <row r="176">
          <cell r="A176" t="str">
            <v>DC13.2</v>
          </cell>
          <cell r="C176" t="str">
            <v>- Mới trồng đến dưới 1 năm</v>
          </cell>
          <cell r="D176" t="str">
            <v>cây</v>
          </cell>
          <cell r="E176">
            <v>10000</v>
          </cell>
        </row>
        <row r="177">
          <cell r="A177" t="str">
            <v>DC13.3</v>
          </cell>
          <cell r="C177" t="str">
            <v>- Trồng trên 1 năm</v>
          </cell>
          <cell r="D177" t="str">
            <v>cây</v>
          </cell>
          <cell r="E177">
            <v>17000</v>
          </cell>
        </row>
        <row r="178">
          <cell r="A178" t="str">
            <v>DC13.4</v>
          </cell>
          <cell r="C178" t="str">
            <v>- Đang có quả</v>
          </cell>
          <cell r="D178" t="str">
            <v>cây</v>
          </cell>
          <cell r="E178">
            <v>54000</v>
          </cell>
        </row>
        <row r="179">
          <cell r="A179" t="str">
            <v>DC14.1</v>
          </cell>
          <cell r="B179">
            <v>14</v>
          </cell>
          <cell r="C179" t="str">
            <v>Cây Dứa.</v>
          </cell>
        </row>
        <row r="180">
          <cell r="A180" t="str">
            <v>DC14.2</v>
          </cell>
          <cell r="C180" t="str">
            <v>Mới trồng</v>
          </cell>
          <cell r="D180" t="str">
            <v>Khóm</v>
          </cell>
          <cell r="E180">
            <v>3500</v>
          </cell>
        </row>
        <row r="181">
          <cell r="A181" t="str">
            <v>DC14.3</v>
          </cell>
          <cell r="C181" t="str">
            <v>- Đang có quả</v>
          </cell>
          <cell r="D181" t="str">
            <v>Khóm</v>
          </cell>
          <cell r="E181">
            <v>5000</v>
          </cell>
        </row>
        <row r="182">
          <cell r="A182" t="str">
            <v>DC14.4</v>
          </cell>
          <cell r="C182" t="str">
            <v>- Đã hái quả</v>
          </cell>
          <cell r="D182" t="str">
            <v>Khóm</v>
          </cell>
          <cell r="E182">
            <v>2500</v>
          </cell>
        </row>
        <row r="183">
          <cell r="B183" t="str">
            <v>IV</v>
          </cell>
          <cell r="C183" t="str">
            <v>Cây công nghiệp lâu năm</v>
          </cell>
        </row>
        <row r="184">
          <cell r="B184">
            <v>1</v>
          </cell>
          <cell r="C184" t="str">
            <v>Cây Bồ kết.</v>
          </cell>
        </row>
        <row r="185">
          <cell r="A185" t="str">
            <v>EC1.1</v>
          </cell>
          <cell r="C185" t="str">
            <v>- Mới trồng, đường kính &lt;3cm</v>
          </cell>
          <cell r="D185" t="str">
            <v>cây</v>
          </cell>
          <cell r="E185">
            <v>40000</v>
          </cell>
        </row>
        <row r="186">
          <cell r="A186" t="str">
            <v>EC1.2</v>
          </cell>
          <cell r="C186" t="str">
            <v>- Đường kính gốc từ 3-8 cm</v>
          </cell>
          <cell r="D186" t="str">
            <v>cây</v>
          </cell>
          <cell r="E186">
            <v>180000</v>
          </cell>
        </row>
        <row r="187">
          <cell r="A187" t="str">
            <v>EC1.3</v>
          </cell>
          <cell r="C187" t="str">
            <v>- Đường kính gốc từ trên 8-20 cm</v>
          </cell>
          <cell r="D187" t="str">
            <v>cây</v>
          </cell>
          <cell r="E187">
            <v>600000</v>
          </cell>
        </row>
        <row r="188">
          <cell r="A188" t="str">
            <v>EC1.4</v>
          </cell>
          <cell r="C188" t="str">
            <v>- Đường kính gốc từ trên 20 cm</v>
          </cell>
          <cell r="D188" t="str">
            <v>cây</v>
          </cell>
          <cell r="E188">
            <v>700000</v>
          </cell>
        </row>
        <row r="189">
          <cell r="A189" t="str">
            <v>EC2.1</v>
          </cell>
          <cell r="B189">
            <v>2</v>
          </cell>
          <cell r="C189" t="str">
            <v>Cây Hoa hoè</v>
          </cell>
        </row>
        <row r="190">
          <cell r="A190" t="str">
            <v>EC2.2</v>
          </cell>
          <cell r="C190" t="str">
            <v>- Mới trồng, đường kính gốc &lt;3cm</v>
          </cell>
          <cell r="D190" t="str">
            <v>cây</v>
          </cell>
          <cell r="E190">
            <v>15000</v>
          </cell>
        </row>
        <row r="191">
          <cell r="A191" t="str">
            <v>EC2.3</v>
          </cell>
          <cell r="C191" t="str">
            <v>- Đường kính gốc từ 3-8 cm</v>
          </cell>
          <cell r="D191" t="str">
            <v>cây</v>
          </cell>
          <cell r="E191">
            <v>100000</v>
          </cell>
        </row>
        <row r="192">
          <cell r="A192" t="str">
            <v>EC2.4</v>
          </cell>
          <cell r="C192" t="str">
            <v>- Đường kính gốc từ trên 8-20 cm</v>
          </cell>
          <cell r="D192" t="str">
            <v>cây</v>
          </cell>
          <cell r="E192">
            <v>300000</v>
          </cell>
        </row>
        <row r="193">
          <cell r="A193" t="str">
            <v>EC2.5</v>
          </cell>
          <cell r="C193" t="str">
            <v>- Đường kính gốc từ trên 20 cm</v>
          </cell>
          <cell r="D193" t="str">
            <v>cây</v>
          </cell>
          <cell r="E193">
            <v>350000</v>
          </cell>
        </row>
        <row r="194">
          <cell r="A194" t="str">
            <v>EC3.1</v>
          </cell>
          <cell r="B194">
            <v>3</v>
          </cell>
          <cell r="C194" t="str">
            <v>Cây Cà phê.</v>
          </cell>
        </row>
        <row r="195">
          <cell r="A195" t="str">
            <v>EC3.2</v>
          </cell>
          <cell r="C195" t="str">
            <v>Mới trồng</v>
          </cell>
          <cell r="D195" t="str">
            <v>cây</v>
          </cell>
          <cell r="E195">
            <v>3500</v>
          </cell>
        </row>
        <row r="196">
          <cell r="A196" t="str">
            <v>EC3.3</v>
          </cell>
          <cell r="C196" t="str">
            <v>- Đường kính gốc từ 2-5 cm</v>
          </cell>
          <cell r="D196" t="str">
            <v>cây</v>
          </cell>
          <cell r="E196">
            <v>15000</v>
          </cell>
        </row>
        <row r="197">
          <cell r="A197" t="str">
            <v>EC3.4</v>
          </cell>
          <cell r="C197" t="str">
            <v>- Đường kính gốc từ trên 5-10 cm</v>
          </cell>
          <cell r="D197" t="str">
            <v>cây</v>
          </cell>
          <cell r="E197">
            <v>100000</v>
          </cell>
        </row>
        <row r="198">
          <cell r="A198" t="str">
            <v>EC3.5</v>
          </cell>
          <cell r="C198" t="str">
            <v>- Đường kính gốc từ trên 10 cm</v>
          </cell>
          <cell r="D198" t="str">
            <v>cây</v>
          </cell>
          <cell r="E198">
            <v>150000</v>
          </cell>
        </row>
        <row r="199">
          <cell r="B199" t="str">
            <v>V</v>
          </cell>
          <cell r="C199" t="str">
            <v>Cây lâm nghiệp</v>
          </cell>
        </row>
        <row r="200">
          <cell r="B200" t="str">
            <v>V.1</v>
          </cell>
          <cell r="C200" t="str">
            <v>Cây lấy gỗ</v>
          </cell>
        </row>
        <row r="201">
          <cell r="A201" t="str">
            <v>FC1.1</v>
          </cell>
          <cell r="B201">
            <v>1</v>
          </cell>
          <cell r="C201" t="str">
            <v>Cây thuộc gỗ nhóm I: Lát hoa.</v>
          </cell>
        </row>
        <row r="202">
          <cell r="A202" t="str">
            <v>FC1.2</v>
          </cell>
          <cell r="C202" t="str">
            <v>- Mới trồng, đường kính dưới 5cm</v>
          </cell>
          <cell r="D202" t="str">
            <v>cây</v>
          </cell>
          <cell r="E202">
            <v>22000</v>
          </cell>
        </row>
        <row r="203">
          <cell r="A203" t="str">
            <v>FC1.3</v>
          </cell>
          <cell r="C203" t="str">
            <v>- Đường kính gốc từ 5 - 10cm</v>
          </cell>
          <cell r="D203" t="str">
            <v>cây</v>
          </cell>
          <cell r="E203">
            <v>53000</v>
          </cell>
        </row>
        <row r="204">
          <cell r="A204" t="str">
            <v>FC1.4</v>
          </cell>
          <cell r="C204" t="str">
            <v>- Đường kính gốc từ trên 10 - 20cm</v>
          </cell>
          <cell r="D204" t="str">
            <v>cây</v>
          </cell>
          <cell r="E204">
            <v>118000</v>
          </cell>
        </row>
        <row r="205">
          <cell r="A205" t="str">
            <v>FC1.5</v>
          </cell>
          <cell r="C205" t="str">
            <v>- Đường kính gốc từ trên 20 - 30cm</v>
          </cell>
          <cell r="D205" t="str">
            <v>cây</v>
          </cell>
          <cell r="E205">
            <v>200000</v>
          </cell>
        </row>
        <row r="206">
          <cell r="A206" t="str">
            <v>FC2.1</v>
          </cell>
          <cell r="B206">
            <v>2</v>
          </cell>
          <cell r="C206" t="str">
            <v>Cây thuộc gỗ nhóm III: Tếch.</v>
          </cell>
        </row>
        <row r="207">
          <cell r="A207" t="str">
            <v>FC2.2</v>
          </cell>
          <cell r="C207" t="str">
            <v>- Mới trồng, đường kính gốc đến dưới 5cm</v>
          </cell>
          <cell r="D207" t="str">
            <v>cây</v>
          </cell>
          <cell r="E207">
            <v>10000</v>
          </cell>
        </row>
        <row r="208">
          <cell r="A208" t="str">
            <v>FC2.3</v>
          </cell>
          <cell r="C208" t="str">
            <v>- Đường kính gốc từ 5 - 10cm</v>
          </cell>
          <cell r="D208" t="str">
            <v>cây</v>
          </cell>
          <cell r="E208">
            <v>30000</v>
          </cell>
        </row>
        <row r="209">
          <cell r="A209" t="str">
            <v>FC2.4</v>
          </cell>
          <cell r="C209" t="str">
            <v>- Đường kính gốc từ trên 10 - 20cm</v>
          </cell>
          <cell r="D209" t="str">
            <v>cây</v>
          </cell>
          <cell r="E209">
            <v>88000</v>
          </cell>
        </row>
        <row r="210">
          <cell r="A210" t="str">
            <v>FC2.5</v>
          </cell>
          <cell r="C210" t="str">
            <v>- Đường kính gốc từ trên 20-30cm</v>
          </cell>
          <cell r="D210" t="str">
            <v>cây</v>
          </cell>
          <cell r="E210">
            <v>175000</v>
          </cell>
        </row>
        <row r="211">
          <cell r="A211" t="str">
            <v>FC3.1</v>
          </cell>
          <cell r="B211">
            <v>3</v>
          </cell>
          <cell r="C211" t="str">
            <v>Cây thuộc gỗ nhóm IV: Long não, Mỡ.</v>
          </cell>
        </row>
        <row r="212">
          <cell r="A212" t="str">
            <v>FC3.2</v>
          </cell>
          <cell r="C212" t="str">
            <v>- Mới trồng, đường kính gốc dưới 5 cm</v>
          </cell>
          <cell r="D212" t="str">
            <v>cây</v>
          </cell>
          <cell r="E212">
            <v>12000</v>
          </cell>
        </row>
        <row r="213">
          <cell r="A213" t="str">
            <v>FC3.3</v>
          </cell>
          <cell r="C213" t="str">
            <v>- Đường kính gốc từ 5 - 10cm</v>
          </cell>
          <cell r="D213" t="str">
            <v>cây</v>
          </cell>
          <cell r="E213">
            <v>20000</v>
          </cell>
        </row>
        <row r="214">
          <cell r="A214" t="str">
            <v>FC3.4</v>
          </cell>
          <cell r="C214" t="str">
            <v>- Đường kính gốc từ trên 10 - 20cm</v>
          </cell>
          <cell r="D214" t="str">
            <v>cây</v>
          </cell>
          <cell r="E214">
            <v>50000</v>
          </cell>
        </row>
        <row r="215">
          <cell r="A215" t="str">
            <v>FC3.5</v>
          </cell>
          <cell r="C215" t="str">
            <v>- Đường kính gốc từ trên 20 - 30cm</v>
          </cell>
          <cell r="D215" t="str">
            <v>cây</v>
          </cell>
          <cell r="E215">
            <v>100000</v>
          </cell>
        </row>
        <row r="216">
          <cell r="A216" t="str">
            <v>FC4.1</v>
          </cell>
          <cell r="B216">
            <v>4</v>
          </cell>
          <cell r="C216" t="str">
            <v>Cây thuộc gỗ nhóm V: Thông, Xà cừ, Sa mộc.</v>
          </cell>
        </row>
        <row r="217">
          <cell r="A217" t="str">
            <v>FC4.2</v>
          </cell>
          <cell r="C217" t="str">
            <v>- Mới trồng, đường kính gốc dưới 5cm</v>
          </cell>
          <cell r="D217" t="str">
            <v>cây</v>
          </cell>
          <cell r="E217">
            <v>15000</v>
          </cell>
        </row>
        <row r="218">
          <cell r="A218" t="str">
            <v>FC4.3</v>
          </cell>
          <cell r="C218" t="str">
            <v>- Đường kính gốc từ trên 5 - 10cm</v>
          </cell>
          <cell r="D218" t="str">
            <v>cây</v>
          </cell>
          <cell r="E218">
            <v>22000</v>
          </cell>
        </row>
        <row r="219">
          <cell r="A219" t="str">
            <v>FC4.4</v>
          </cell>
          <cell r="C219" t="str">
            <v>- Đường kính gốc từ trên 10 - 20cm</v>
          </cell>
          <cell r="D219" t="str">
            <v>cây</v>
          </cell>
          <cell r="E219">
            <v>60000</v>
          </cell>
        </row>
        <row r="220">
          <cell r="A220" t="str">
            <v>FC5.1</v>
          </cell>
          <cell r="B220">
            <v>5</v>
          </cell>
          <cell r="C220" t="str">
            <v>Cây thuộc gỗ nhóm VI: Bạch đàn, Keo, Vối thuốc, Xoan.</v>
          </cell>
        </row>
        <row r="221">
          <cell r="A221" t="str">
            <v>FC5.2</v>
          </cell>
          <cell r="C221" t="str">
            <v>- Mới trồng, đường kính gốc dưới 5cm</v>
          </cell>
          <cell r="D221" t="str">
            <v>cây</v>
          </cell>
          <cell r="E221">
            <v>7500</v>
          </cell>
        </row>
        <row r="222">
          <cell r="A222" t="str">
            <v>FC5.3</v>
          </cell>
          <cell r="C222" t="str">
            <v>- Đường kính gốc từ 5 - 10cm</v>
          </cell>
          <cell r="D222" t="str">
            <v>cây</v>
          </cell>
          <cell r="E222">
            <v>22000</v>
          </cell>
        </row>
        <row r="223">
          <cell r="A223" t="str">
            <v>FC5.4</v>
          </cell>
          <cell r="C223" t="str">
            <v>- Đường kính gốc từ trên 10 - 20cm</v>
          </cell>
          <cell r="D223" t="str">
            <v>cây</v>
          </cell>
          <cell r="E223">
            <v>60000</v>
          </cell>
        </row>
        <row r="224">
          <cell r="A224" t="str">
            <v>FC6.1</v>
          </cell>
          <cell r="B224">
            <v>6</v>
          </cell>
          <cell r="C224" t="str">
            <v>Cây thuộc gỗ nhóm VII: Phượng vĩ.</v>
          </cell>
        </row>
        <row r="225">
          <cell r="A225" t="str">
            <v>FC6.2</v>
          </cell>
          <cell r="C225" t="str">
            <v>- Mới trồng, đường kính gốc dưới 5cm</v>
          </cell>
          <cell r="D225" t="str">
            <v>cây</v>
          </cell>
          <cell r="E225">
            <v>15000</v>
          </cell>
        </row>
        <row r="226">
          <cell r="A226" t="str">
            <v>FC6.3</v>
          </cell>
          <cell r="C226" t="str">
            <v>- Đường kính gốc từ 5 - 10cm</v>
          </cell>
          <cell r="D226" t="str">
            <v>cây</v>
          </cell>
          <cell r="E226">
            <v>30000</v>
          </cell>
        </row>
        <row r="227">
          <cell r="A227" t="str">
            <v>FC6.4</v>
          </cell>
          <cell r="C227" t="str">
            <v>- Đường kính gốc từ trên 10 - 20cm</v>
          </cell>
          <cell r="D227" t="str">
            <v>cây</v>
          </cell>
          <cell r="E227">
            <v>60000</v>
          </cell>
        </row>
        <row r="228">
          <cell r="A228" t="str">
            <v>FC7.1</v>
          </cell>
          <cell r="B228">
            <v>7</v>
          </cell>
          <cell r="C228" t="str">
            <v>Cây thuộc gỗ nhóm VIII: Dâu da xoan, Muồng.</v>
          </cell>
        </row>
        <row r="229">
          <cell r="A229" t="str">
            <v>FC7.2</v>
          </cell>
          <cell r="C229" t="str">
            <v>- Mới trồng, đường kính gốc dưới 5cm</v>
          </cell>
          <cell r="D229" t="str">
            <v>cây</v>
          </cell>
          <cell r="E229">
            <v>12000</v>
          </cell>
        </row>
        <row r="230">
          <cell r="A230" t="str">
            <v>FC7.3</v>
          </cell>
          <cell r="C230" t="str">
            <v>- Đường kính gốc từ 5 - 10cm</v>
          </cell>
          <cell r="D230" t="str">
            <v>cây</v>
          </cell>
          <cell r="E230">
            <v>20000</v>
          </cell>
        </row>
        <row r="231">
          <cell r="A231" t="str">
            <v>FC7.4</v>
          </cell>
          <cell r="C231" t="str">
            <v>- Đường kính gốc từ trên 10 - 20cm</v>
          </cell>
          <cell r="D231" t="str">
            <v>cây</v>
          </cell>
          <cell r="E231">
            <v>40000</v>
          </cell>
        </row>
        <row r="232">
          <cell r="A232" t="str">
            <v>FC81.1</v>
          </cell>
          <cell r="B232">
            <v>8</v>
          </cell>
          <cell r="C232" t="str">
            <v>Cây gỗ cho sản phẩm quả, vỏ: Dẻ lấy quả, Trám, Sấu, Trẩu; Sở, Hồi, Quế.</v>
          </cell>
        </row>
        <row r="233">
          <cell r="A233" t="str">
            <v>FC81.2</v>
          </cell>
          <cell r="B233" t="str">
            <v>8.1</v>
          </cell>
          <cell r="C233" t="str">
            <v>Dẻ lấy quả.</v>
          </cell>
        </row>
        <row r="234">
          <cell r="A234" t="str">
            <v>FC81.3</v>
          </cell>
          <cell r="C234" t="str">
            <v>- Mới trồng, đường kính gốc dưới 5 cm</v>
          </cell>
          <cell r="D234" t="str">
            <v>cây</v>
          </cell>
          <cell r="E234">
            <v>15000</v>
          </cell>
        </row>
        <row r="235">
          <cell r="A235" t="str">
            <v>FC81.4</v>
          </cell>
          <cell r="C235" t="str">
            <v>- Đường kính gốc từ 5 - 10cm</v>
          </cell>
          <cell r="D235" t="str">
            <v>cây</v>
          </cell>
          <cell r="E235">
            <v>100000</v>
          </cell>
        </row>
        <row r="236">
          <cell r="A236" t="str">
            <v>FC81.5</v>
          </cell>
          <cell r="C236" t="str">
            <v>- Đường kính gốc từ 10 - 20cm</v>
          </cell>
          <cell r="D236" t="str">
            <v>cây</v>
          </cell>
          <cell r="E236">
            <v>250000</v>
          </cell>
        </row>
        <row r="237">
          <cell r="A237" t="str">
            <v>FC81.6</v>
          </cell>
          <cell r="C237" t="str">
            <v>- Đường kính gốc từ 20 - 30cm</v>
          </cell>
          <cell r="D237" t="str">
            <v>cây</v>
          </cell>
          <cell r="E237">
            <v>350000</v>
          </cell>
        </row>
        <row r="238">
          <cell r="A238" t="str">
            <v>FC81.7</v>
          </cell>
          <cell r="C238" t="str">
            <v>- Đường kính gốc trên 30cm</v>
          </cell>
          <cell r="D238" t="str">
            <v>cây</v>
          </cell>
          <cell r="E238">
            <v>500000</v>
          </cell>
        </row>
        <row r="239">
          <cell r="A239" t="str">
            <v>FC82.1</v>
          </cell>
          <cell r="B239" t="str">
            <v>8.2</v>
          </cell>
          <cell r="C239" t="str">
            <v>Trám, Sấu, Quế, Trẩu, Sở.</v>
          </cell>
        </row>
        <row r="240">
          <cell r="A240" t="str">
            <v>FC82.2</v>
          </cell>
          <cell r="C240" t="str">
            <v>- Mới trồng, đường kính gốc dưới 5 cm</v>
          </cell>
          <cell r="D240" t="str">
            <v>cây</v>
          </cell>
          <cell r="E240">
            <v>35000</v>
          </cell>
        </row>
        <row r="241">
          <cell r="A241" t="str">
            <v>FC82.3</v>
          </cell>
          <cell r="C241" t="str">
            <v>- Đường kính gốc từ 5 - 10cm</v>
          </cell>
          <cell r="D241" t="str">
            <v>cây</v>
          </cell>
          <cell r="E241">
            <v>100000</v>
          </cell>
        </row>
        <row r="242">
          <cell r="A242" t="str">
            <v>FC82.4</v>
          </cell>
          <cell r="C242" t="str">
            <v>- Đường kính gốc từ trên 10 - 20cm</v>
          </cell>
          <cell r="D242" t="str">
            <v>cây</v>
          </cell>
          <cell r="E242">
            <v>250000</v>
          </cell>
        </row>
        <row r="243">
          <cell r="A243" t="str">
            <v>FC82.5</v>
          </cell>
          <cell r="C243" t="str">
            <v>- Đường kính gốc từ trên 20 - 30cm</v>
          </cell>
          <cell r="D243" t="str">
            <v>cây</v>
          </cell>
          <cell r="E243">
            <v>350000</v>
          </cell>
        </row>
        <row r="244">
          <cell r="A244" t="str">
            <v>FC82.6</v>
          </cell>
          <cell r="C244" t="str">
            <v>- Đường kính gốc trên 30cm</v>
          </cell>
          <cell r="D244" t="str">
            <v>cây</v>
          </cell>
          <cell r="E244">
            <v>450000</v>
          </cell>
        </row>
        <row r="245">
          <cell r="A245" t="str">
            <v>FC83.1</v>
          </cell>
          <cell r="B245" t="str">
            <v>8.3</v>
          </cell>
          <cell r="C245" t="str">
            <v>Cây Hồi</v>
          </cell>
        </row>
        <row r="246">
          <cell r="A246" t="str">
            <v>FC83.2</v>
          </cell>
          <cell r="C246" t="str">
            <v>- Mới trồng, đường kính gốc 1 cm</v>
          </cell>
          <cell r="D246" t="str">
            <v>cây</v>
          </cell>
          <cell r="E246">
            <v>100000</v>
          </cell>
        </row>
        <row r="247">
          <cell r="A247" t="str">
            <v>FC83.3</v>
          </cell>
          <cell r="C247" t="str">
            <v>- Đường kính gốc từ trên 1 - 3cm</v>
          </cell>
          <cell r="D247" t="str">
            <v>cây</v>
          </cell>
          <cell r="E247">
            <v>200000</v>
          </cell>
        </row>
        <row r="248">
          <cell r="A248" t="str">
            <v>FC83.4</v>
          </cell>
          <cell r="C248" t="str">
            <v>- Đường kính gốc từ trên 3 - 5cm</v>
          </cell>
          <cell r="D248" t="str">
            <v>cây</v>
          </cell>
          <cell r="E248">
            <v>500000</v>
          </cell>
        </row>
        <row r="249">
          <cell r="A249" t="str">
            <v>FC83.5</v>
          </cell>
          <cell r="C249" t="str">
            <v>- Đường kính gốc từ trên 5- 16cm</v>
          </cell>
          <cell r="D249" t="str">
            <v>cây</v>
          </cell>
          <cell r="E249">
            <v>850000</v>
          </cell>
        </row>
        <row r="250">
          <cell r="A250" t="str">
            <v>FC83.6</v>
          </cell>
          <cell r="C250" t="str">
            <v>- Đường kính gốc từ trên 16-20cm</v>
          </cell>
          <cell r="D250" t="str">
            <v>cây</v>
          </cell>
          <cell r="E250">
            <v>1200000</v>
          </cell>
        </row>
        <row r="251">
          <cell r="A251" t="str">
            <v>FC83.7</v>
          </cell>
          <cell r="C251" t="str">
            <v>- Đường kính gốc trên 20cm</v>
          </cell>
          <cell r="D251" t="str">
            <v>''</v>
          </cell>
          <cell r="E251">
            <v>1500000</v>
          </cell>
        </row>
        <row r="252">
          <cell r="B252" t="str">
            <v>V.2</v>
          </cell>
          <cell r="C252" t="str">
            <v>Cây tre, trúc</v>
          </cell>
        </row>
        <row r="253">
          <cell r="A253" t="str">
            <v>TC6.1</v>
          </cell>
          <cell r="B253">
            <v>6</v>
          </cell>
          <cell r="C253" t="str">
            <v>Cây Nứa</v>
          </cell>
        </row>
        <row r="254">
          <cell r="A254" t="str">
            <v>TC6.2</v>
          </cell>
          <cell r="C254" t="str">
            <v>Bụi có số lượng &lt; 10 cây</v>
          </cell>
          <cell r="D254" t="str">
            <v>bụi</v>
          </cell>
          <cell r="E254">
            <v>22000</v>
          </cell>
        </row>
        <row r="255">
          <cell r="A255" t="str">
            <v>TC6.3</v>
          </cell>
          <cell r="C255" t="str">
            <v>Bụi có số lượng &gt; 10 cây</v>
          </cell>
          <cell r="D255" t="str">
            <v>bụi</v>
          </cell>
          <cell r="E255">
            <v>32000</v>
          </cell>
        </row>
        <row r="256">
          <cell r="B256" t="str">
            <v>V.3</v>
          </cell>
          <cell r="C256" t="str">
            <v>Rừng giống cung cấp hạt</v>
          </cell>
        </row>
        <row r="257">
          <cell r="B257" t="str">
            <v>V.3.1</v>
          </cell>
          <cell r="C257" t="str">
            <v>Rừng giống trồng</v>
          </cell>
        </row>
        <row r="258">
          <cell r="A258" t="str">
            <v>HT1.1</v>
          </cell>
          <cell r="B258">
            <v>1</v>
          </cell>
          <cell r="C258" t="str">
            <v>Cây thông, Xa Mộc</v>
          </cell>
        </row>
        <row r="259">
          <cell r="A259" t="str">
            <v>HT1.2</v>
          </cell>
          <cell r="C259" t="str">
            <v>- Mới trồng, đường kính &lt; 5cm</v>
          </cell>
          <cell r="D259" t="str">
            <v>cây</v>
          </cell>
          <cell r="E259">
            <v>48000</v>
          </cell>
        </row>
        <row r="260">
          <cell r="A260" t="str">
            <v>HT1.3</v>
          </cell>
          <cell r="C260" t="str">
            <v>- Đường kính gốc từ 5-10 cm</v>
          </cell>
          <cell r="D260" t="str">
            <v>cây</v>
          </cell>
          <cell r="E260">
            <v>64000</v>
          </cell>
        </row>
        <row r="261">
          <cell r="A261" t="str">
            <v>HT1.4</v>
          </cell>
          <cell r="C261" t="str">
            <v>- Đường kính gốc từ trên 10 -20 cm</v>
          </cell>
          <cell r="D261" t="str">
            <v>cây</v>
          </cell>
          <cell r="E261">
            <v>70000</v>
          </cell>
        </row>
        <row r="262">
          <cell r="A262" t="str">
            <v>HT1.5</v>
          </cell>
          <cell r="C262" t="str">
            <v>- Đường kính gốc từ trên 20 cm</v>
          </cell>
          <cell r="D262" t="str">
            <v>cây</v>
          </cell>
          <cell r="E262">
            <v>272000</v>
          </cell>
        </row>
        <row r="263">
          <cell r="A263" t="str">
            <v>HT2.1</v>
          </cell>
          <cell r="B263">
            <v>2</v>
          </cell>
          <cell r="C263" t="str">
            <v>Cây Keo tai tượng, Bạch đàn</v>
          </cell>
        </row>
        <row r="264">
          <cell r="A264" t="str">
            <v>HT2.2</v>
          </cell>
          <cell r="C264" t="str">
            <v>- Mới trồng, đường kính &lt; 5cm</v>
          </cell>
          <cell r="D264" t="str">
            <v>cây</v>
          </cell>
          <cell r="E264">
            <v>37000</v>
          </cell>
        </row>
        <row r="265">
          <cell r="A265" t="str">
            <v>HT2.3</v>
          </cell>
          <cell r="C265" t="str">
            <v>- Đường kính gốc từ 5-10 cm</v>
          </cell>
          <cell r="D265" t="str">
            <v>cây</v>
          </cell>
          <cell r="E265">
            <v>50000</v>
          </cell>
        </row>
        <row r="266">
          <cell r="A266" t="str">
            <v>HT2.4</v>
          </cell>
          <cell r="C266" t="str">
            <v>- Đường kính gốc từ trên 10 -20 cm</v>
          </cell>
          <cell r="D266" t="str">
            <v>cây</v>
          </cell>
          <cell r="E266">
            <v>100000</v>
          </cell>
        </row>
        <row r="267">
          <cell r="A267" t="str">
            <v>HT2.5</v>
          </cell>
          <cell r="C267" t="str">
            <v>- Đường kính gốc từ trên 20 cm</v>
          </cell>
          <cell r="D267" t="str">
            <v>cây</v>
          </cell>
          <cell r="E267">
            <v>272000</v>
          </cell>
        </row>
        <row r="268">
          <cell r="A268" t="str">
            <v>HT3.1</v>
          </cell>
          <cell r="B268">
            <v>3</v>
          </cell>
          <cell r="C268" t="str">
            <v>Cây Hồi</v>
          </cell>
        </row>
        <row r="269">
          <cell r="A269" t="str">
            <v>HT3.2</v>
          </cell>
          <cell r="C269" t="str">
            <v>- Mới trồng, đường kính &lt; 5cm</v>
          </cell>
          <cell r="D269" t="str">
            <v>cây</v>
          </cell>
          <cell r="E269">
            <v>56000</v>
          </cell>
        </row>
        <row r="270">
          <cell r="A270" t="str">
            <v>HT3.3</v>
          </cell>
          <cell r="C270" t="str">
            <v>- Đường kính gốc từ 5-16 cm</v>
          </cell>
          <cell r="D270" t="str">
            <v>cây</v>
          </cell>
          <cell r="E270">
            <v>931000</v>
          </cell>
        </row>
        <row r="271">
          <cell r="A271" t="str">
            <v>HT3.4</v>
          </cell>
          <cell r="C271" t="str">
            <v>- Đường kính gốc từ trên 16 -20 cm</v>
          </cell>
          <cell r="D271" t="str">
            <v>cây</v>
          </cell>
          <cell r="E271">
            <v>1490000</v>
          </cell>
        </row>
        <row r="272">
          <cell r="A272" t="str">
            <v>HT3.5</v>
          </cell>
          <cell r="C272" t="str">
            <v>- Đường kính gốc từ trên 20 -40 cm</v>
          </cell>
          <cell r="D272" t="str">
            <v>cây</v>
          </cell>
          <cell r="E272">
            <v>1676000</v>
          </cell>
        </row>
        <row r="273">
          <cell r="A273" t="str">
            <v>HT3.6</v>
          </cell>
          <cell r="C273" t="str">
            <v>- Đường kính gốc từ trên 40 cm</v>
          </cell>
          <cell r="D273" t="str">
            <v>cây</v>
          </cell>
          <cell r="E273">
            <v>1862000</v>
          </cell>
        </row>
        <row r="274">
          <cell r="B274" t="str">
            <v>V.3.2</v>
          </cell>
          <cell r="C274" t="str">
            <v>Rừng giống chuyển hoá từ rừng trồng</v>
          </cell>
        </row>
        <row r="275">
          <cell r="A275" t="str">
            <v>AT1.1</v>
          </cell>
          <cell r="B275">
            <v>1</v>
          </cell>
          <cell r="C275" t="str">
            <v>Cây thông, Xa mộc</v>
          </cell>
        </row>
        <row r="276">
          <cell r="A276" t="str">
            <v>AT1.2</v>
          </cell>
          <cell r="C276" t="str">
            <v>- Đường kính gốc từ trên 10 -20 cm</v>
          </cell>
          <cell r="D276" t="str">
            <v>cây</v>
          </cell>
          <cell r="E276">
            <v>65000</v>
          </cell>
        </row>
        <row r="277">
          <cell r="A277" t="str">
            <v>AT1.3</v>
          </cell>
          <cell r="C277" t="str">
            <v>- Đường kính gốc từ trên 20 cm</v>
          </cell>
          <cell r="D277" t="str">
            <v>cây</v>
          </cell>
          <cell r="E277">
            <v>150000</v>
          </cell>
        </row>
        <row r="278">
          <cell r="A278" t="str">
            <v>AT2.1</v>
          </cell>
          <cell r="B278">
            <v>2</v>
          </cell>
          <cell r="C278" t="str">
            <v>Cây Keo tai tượng, Bạch đàn</v>
          </cell>
        </row>
        <row r="279">
          <cell r="A279" t="str">
            <v>AT2.2</v>
          </cell>
          <cell r="C279" t="str">
            <v>- Đường kính gốc từ trên 10 -20 cm</v>
          </cell>
          <cell r="D279" t="str">
            <v>cây</v>
          </cell>
          <cell r="E279">
            <v>80000</v>
          </cell>
        </row>
        <row r="280">
          <cell r="A280" t="str">
            <v>AT2.3</v>
          </cell>
          <cell r="C280" t="str">
            <v>- Đường kính gốc từ trên 20 cm</v>
          </cell>
          <cell r="D280" t="str">
            <v>cây</v>
          </cell>
          <cell r="E280">
            <v>150000</v>
          </cell>
        </row>
        <row r="281">
          <cell r="A281" t="str">
            <v>AT3.1</v>
          </cell>
          <cell r="B281">
            <v>3</v>
          </cell>
          <cell r="C281" t="str">
            <v>Cây Hồi</v>
          </cell>
        </row>
        <row r="282">
          <cell r="A282" t="str">
            <v>AT3.2</v>
          </cell>
          <cell r="C282" t="str">
            <v>- Đường kính gốc từ trên 16 -20 cm</v>
          </cell>
          <cell r="D282" t="str">
            <v>cây</v>
          </cell>
          <cell r="E282">
            <v>1300000</v>
          </cell>
        </row>
        <row r="283">
          <cell r="A283" t="str">
            <v>AT3.3</v>
          </cell>
          <cell r="C283" t="str">
            <v>- Đường kính gốc từ trên 20 -40 cm</v>
          </cell>
          <cell r="D283" t="str">
            <v>cây</v>
          </cell>
          <cell r="E283">
            <v>1550000</v>
          </cell>
        </row>
        <row r="284">
          <cell r="A284" t="str">
            <v>AT3.4</v>
          </cell>
          <cell r="C284" t="str">
            <v>- Đường kính gốc từ trên 40 cm</v>
          </cell>
          <cell r="D284" t="str">
            <v>cây</v>
          </cell>
          <cell r="E284">
            <v>1700000</v>
          </cell>
        </row>
        <row r="285">
          <cell r="A285" t="str">
            <v>AT3.5</v>
          </cell>
          <cell r="B285" t="str">
            <v>V.3.3</v>
          </cell>
          <cell r="C285" t="str">
            <v>Vườn giống cung cấp hom</v>
          </cell>
        </row>
        <row r="286">
          <cell r="A286" t="str">
            <v>SE1.1</v>
          </cell>
          <cell r="B286">
            <v>1</v>
          </cell>
          <cell r="C286" t="str">
            <v>Cây Keo</v>
          </cell>
          <cell r="D286" t="str">
            <v>cây</v>
          </cell>
        </row>
        <row r="287">
          <cell r="A287" t="str">
            <v>SE1.2</v>
          </cell>
          <cell r="C287" t="str">
            <v>Năm trồng thứ nhất</v>
          </cell>
          <cell r="D287" t="str">
            <v>cây</v>
          </cell>
          <cell r="E287">
            <v>20000</v>
          </cell>
        </row>
        <row r="288">
          <cell r="A288" t="str">
            <v>SE1.3</v>
          </cell>
          <cell r="C288" t="str">
            <v>Năm trồng thứ 2</v>
          </cell>
          <cell r="D288" t="str">
            <v>cây</v>
          </cell>
          <cell r="E288">
            <v>23000</v>
          </cell>
        </row>
        <row r="289">
          <cell r="A289" t="str">
            <v>SE1.4</v>
          </cell>
          <cell r="C289" t="str">
            <v>Năm trồng thứ 3</v>
          </cell>
          <cell r="D289" t="str">
            <v>cây</v>
          </cell>
          <cell r="E289">
            <v>27000</v>
          </cell>
        </row>
        <row r="290">
          <cell r="A290" t="str">
            <v>SE2.1</v>
          </cell>
          <cell r="B290">
            <v>2</v>
          </cell>
          <cell r="C290" t="str">
            <v>Cây Bạch đàn</v>
          </cell>
          <cell r="D290" t="str">
            <v>cây</v>
          </cell>
        </row>
        <row r="291">
          <cell r="A291" t="str">
            <v>SE2.2</v>
          </cell>
          <cell r="C291" t="str">
            <v>Năm trồng thứ nhất</v>
          </cell>
          <cell r="D291" t="str">
            <v>cây</v>
          </cell>
          <cell r="E291">
            <v>22000</v>
          </cell>
        </row>
        <row r="292">
          <cell r="A292" t="str">
            <v>SE2.3</v>
          </cell>
          <cell r="C292" t="str">
            <v>Năm trồng thứ 2</v>
          </cell>
          <cell r="D292" t="str">
            <v>cây</v>
          </cell>
          <cell r="E292">
            <v>26000</v>
          </cell>
        </row>
        <row r="293">
          <cell r="A293" t="str">
            <v>SE2.4</v>
          </cell>
          <cell r="C293" t="str">
            <v>Năm trồng thứ 3</v>
          </cell>
          <cell r="D293" t="str">
            <v>cây</v>
          </cell>
          <cell r="E293">
            <v>31000</v>
          </cell>
        </row>
        <row r="294">
          <cell r="A294" t="str">
            <v>SE2.5</v>
          </cell>
          <cell r="B294" t="str">
            <v>V.3.4</v>
          </cell>
          <cell r="C294" t="str">
            <v>Vườn ươm cây trồng</v>
          </cell>
          <cell r="D294" t="str">
            <v>cây</v>
          </cell>
        </row>
        <row r="295">
          <cell r="A295" t="str">
            <v>SE2.6</v>
          </cell>
          <cell r="C295" t="str">
            <v>Bồi thường chi phí di chuyển.</v>
          </cell>
          <cell r="D295" t="str">
            <v>cây</v>
          </cell>
          <cell r="E295">
            <v>120</v>
          </cell>
        </row>
        <row r="296">
          <cell r="B296" t="str">
            <v>VI</v>
          </cell>
          <cell r="C296" t="str">
            <v>Các loại cây khác</v>
          </cell>
          <cell r="D296" t="str">
            <v>cây</v>
          </cell>
        </row>
        <row r="297">
          <cell r="A297" t="str">
            <v>ME1.1</v>
          </cell>
          <cell r="B297">
            <v>1</v>
          </cell>
          <cell r="C297" t="str">
            <v>Các loại cây thuốc nam</v>
          </cell>
          <cell r="D297" t="str">
            <v>cây</v>
          </cell>
        </row>
        <row r="298">
          <cell r="A298" t="str">
            <v>ME1.2</v>
          </cell>
          <cell r="C298" t="str">
            <v>- Các loại cây dùng làm thuốc nam, bắc...</v>
          </cell>
          <cell r="D298" t="str">
            <v>khóm</v>
          </cell>
          <cell r="E298">
            <v>22000</v>
          </cell>
        </row>
        <row r="299">
          <cell r="A299" t="str">
            <v>ME1.3</v>
          </cell>
          <cell r="B299">
            <v>2</v>
          </cell>
          <cell r="C299" t="str">
            <v>Cây hoa các loại</v>
          </cell>
        </row>
        <row r="300">
          <cell r="A300" t="str">
            <v>ME1.4</v>
          </cell>
          <cell r="C300" t="str">
            <v>- Hoa Ly, Lan, Đỗ quyên, Cẩm tú cầu</v>
          </cell>
        </row>
        <row r="301">
          <cell r="A301" t="str">
            <v>ME1.5</v>
          </cell>
          <cell r="C301" t="str">
            <v>+ Trồng trên đất theo luống</v>
          </cell>
          <cell r="D301" t="str">
            <v>m2</v>
          </cell>
          <cell r="E301">
            <v>50000</v>
          </cell>
        </row>
        <row r="302">
          <cell r="A302" t="str">
            <v>ME1.6</v>
          </cell>
          <cell r="C302" t="str">
            <v>+Trồng trong chậu (bồi thường chi phí di chuyển)</v>
          </cell>
          <cell r="D302" t="str">
            <v>cây</v>
          </cell>
          <cell r="E302">
            <v>20000</v>
          </cell>
        </row>
        <row r="303">
          <cell r="A303" t="str">
            <v>ME1.7</v>
          </cell>
          <cell r="C303" t="str">
            <v>Các loài hoa khác</v>
          </cell>
        </row>
        <row r="304">
          <cell r="A304" t="str">
            <v>ME1.8</v>
          </cell>
          <cell r="C304" t="str">
            <v>+ Trồng trên đất theo luống</v>
          </cell>
          <cell r="D304" t="str">
            <v>m2</v>
          </cell>
          <cell r="E304">
            <v>22000</v>
          </cell>
        </row>
        <row r="305">
          <cell r="A305" t="str">
            <v>ME1.9</v>
          </cell>
          <cell r="C305" t="str">
            <v>+Trồng trong chậu (bồi thường chi phí di chuyển)</v>
          </cell>
          <cell r="D305" t="str">
            <v>cây</v>
          </cell>
          <cell r="E305">
            <v>2000</v>
          </cell>
        </row>
        <row r="306">
          <cell r="A306" t="str">
            <v>ME1.10</v>
          </cell>
          <cell r="B306">
            <v>3</v>
          </cell>
          <cell r="C306" t="str">
            <v>Cây trồng làm hàng rào</v>
          </cell>
        </row>
        <row r="307">
          <cell r="A307" t="str">
            <v>ME1.11</v>
          </cell>
          <cell r="C307" t="str">
            <v>- Cây Râm bụt, Găng, Xương rồng, Cúc tần...</v>
          </cell>
          <cell r="D307" t="str">
            <v>m dài</v>
          </cell>
          <cell r="E307">
            <v>11000</v>
          </cell>
        </row>
        <row r="308">
          <cell r="A308" t="str">
            <v>ME1.12</v>
          </cell>
          <cell r="B308">
            <v>4</v>
          </cell>
          <cell r="C308" t="str">
            <v>Cây trồng lấy lá</v>
          </cell>
        </row>
        <row r="309">
          <cell r="A309" t="str">
            <v>ME1.13</v>
          </cell>
          <cell r="C309" t="str">
            <v>- Cây Dâu chăn tằm, Lá dong, Lá gai, Lá cẩm...</v>
          </cell>
          <cell r="D309" t="str">
            <v>m2</v>
          </cell>
          <cell r="E309">
            <v>4000</v>
          </cell>
        </row>
        <row r="310">
          <cell r="A310" t="str">
            <v>ME1.14</v>
          </cell>
          <cell r="C310" t="str">
            <v>- Cây cỏ trồng chăn nuôi gia súc</v>
          </cell>
          <cell r="D310" t="str">
            <v>m2</v>
          </cell>
          <cell r="E310">
            <v>1500</v>
          </cell>
        </row>
        <row r="311">
          <cell r="A311" t="str">
            <v>ME1.15</v>
          </cell>
          <cell r="B311" t="str">
            <v>Điều 6: Đơn giá vật nuôi.</v>
          </cell>
        </row>
        <row r="312">
          <cell r="B312" t="str">
            <v>TT</v>
          </cell>
          <cell r="C312" t="str">
            <v>LOẠI VẬT NUÔI (NUÔI TRỒNG THỦY SẢN)</v>
          </cell>
          <cell r="D312" t="str">
            <v>ĐVT</v>
          </cell>
          <cell r="E312" t="str">
            <v>Đơn giá</v>
          </cell>
        </row>
        <row r="313">
          <cell r="E313" t="str">
            <v>(VNĐ)</v>
          </cell>
        </row>
        <row r="314">
          <cell r="A314" t="str">
            <v>TP1.1</v>
          </cell>
          <cell r="B314">
            <v>1</v>
          </cell>
          <cell r="C314" t="str">
            <v>Nuôi cá thịt (trôi, trắm, chép, mè...)</v>
          </cell>
          <cell r="D314" t="str">
            <v>đồng/m2</v>
          </cell>
          <cell r="E314">
            <v>8000</v>
          </cell>
        </row>
        <row r="315">
          <cell r="A315" t="str">
            <v>TP1.2</v>
          </cell>
          <cell r="B315">
            <v>2</v>
          </cell>
          <cell r="C315" t="str">
            <v>Tôm, Cua, ốc, ếch nuôi chuyên canh.</v>
          </cell>
          <cell r="D315" t="str">
            <v>đồng/m3</v>
          </cell>
          <cell r="E315">
            <v>22500</v>
          </cell>
        </row>
        <row r="316">
          <cell r="A316" t="str">
            <v>TP1.3</v>
          </cell>
          <cell r="B316">
            <v>3</v>
          </cell>
          <cell r="C316" t="str">
            <v>Nuôi thuỷ sản đặc sản chuyên canh (baba):</v>
          </cell>
        </row>
        <row r="317">
          <cell r="A317" t="str">
            <v>TP1.4</v>
          </cell>
          <cell r="C317" t="str">
            <v>- Mới nuôi, trọng lượng đến dưới 100g/con.</v>
          </cell>
          <cell r="D317" t="str">
            <v>đồng/m2</v>
          </cell>
          <cell r="E317">
            <v>50000</v>
          </cell>
        </row>
        <row r="318">
          <cell r="A318" t="str">
            <v>TP1.5</v>
          </cell>
          <cell r="C318" t="str">
            <v>- Trọng lượng từ 100-250g/con.</v>
          </cell>
          <cell r="D318" t="str">
            <v>đồng/m2</v>
          </cell>
          <cell r="E318">
            <v>80000</v>
          </cell>
        </row>
        <row r="319">
          <cell r="A319" t="str">
            <v>TP1.6</v>
          </cell>
          <cell r="C319" t="str">
            <v>- Trọng lượng từ trên 250g/con, bồi thường chi phí khai thác.</v>
          </cell>
          <cell r="D319" t="str">
            <v>đồng/m2</v>
          </cell>
          <cell r="E319">
            <v>4000</v>
          </cell>
        </row>
        <row r="320">
          <cell r="A320" t="str">
            <v>TP1.7</v>
          </cell>
          <cell r="B320">
            <v>4</v>
          </cell>
          <cell r="C320" t="str">
            <v>Chuyên canh ươm, nuôi cá giống</v>
          </cell>
        </row>
        <row r="321">
          <cell r="A321" t="str">
            <v>TP1.8</v>
          </cell>
          <cell r="C321" t="str">
            <v>- Cá Hương (kích thước &lt;3cm/con)</v>
          </cell>
          <cell r="D321" t="str">
            <v>đồng/m2</v>
          </cell>
          <cell r="E321">
            <v>28000</v>
          </cell>
        </row>
        <row r="322">
          <cell r="A322" t="str">
            <v>TP1.9</v>
          </cell>
          <cell r="C322" t="str">
            <v>- Cá giống (kích thước &gt;3cm/con)</v>
          </cell>
          <cell r="D322" t="str">
            <v>đồng/m2</v>
          </cell>
          <cell r="E322">
            <v>15000</v>
          </cell>
        </row>
        <row r="324">
          <cell r="B324" t="str">
            <v>TT</v>
          </cell>
          <cell r="C324" t="str">
            <v>loại cây trồng</v>
          </cell>
        </row>
        <row r="325">
          <cell r="E325" t="str">
            <v>(VNĐ)</v>
          </cell>
        </row>
        <row r="326">
          <cell r="B326" t="str">
            <v>IV</v>
          </cell>
          <cell r="C326" t="str">
            <v>Cây công nghiệp lâu năm</v>
          </cell>
        </row>
        <row r="327">
          <cell r="B327">
            <v>4</v>
          </cell>
          <cell r="C327" t="str">
            <v>Cây chè</v>
          </cell>
        </row>
        <row r="328">
          <cell r="B328" t="str">
            <v>4.1</v>
          </cell>
          <cell r="C328" t="str">
            <v>Cây chè phân tán</v>
          </cell>
          <cell r="D328" t="str">
            <v>cây</v>
          </cell>
        </row>
        <row r="329">
          <cell r="A329" t="str">
            <v>VU4.1</v>
          </cell>
          <cell r="C329" t="str">
            <v>mới trồng đến  dưới 1 năm</v>
          </cell>
          <cell r="D329" t="str">
            <v>cây</v>
          </cell>
          <cell r="E329" t="str">
            <v>2.500</v>
          </cell>
        </row>
        <row r="330">
          <cell r="A330" t="str">
            <v>VU4.2</v>
          </cell>
          <cell r="C330" t="str">
            <v>Trồng từ 1 năm đến dưới 3 năm chưa cho thu hoạch( thời kỳ chăm sóc)</v>
          </cell>
          <cell r="D330" t="str">
            <v>cây</v>
          </cell>
          <cell r="E330" t="str">
            <v>10.000</v>
          </cell>
        </row>
        <row r="331">
          <cell r="A331" t="str">
            <v>VU4.3</v>
          </cell>
          <cell r="C331" t="str">
            <v>Trồng từ 3 năm trở lên và cho thu hoạch từ 1 - 5 năm</v>
          </cell>
          <cell r="D331" t="str">
            <v>cây</v>
          </cell>
          <cell r="E331" t="str">
            <v>79.000</v>
          </cell>
        </row>
        <row r="332">
          <cell r="A332" t="str">
            <v>VU4.4</v>
          </cell>
          <cell r="C332" t="str">
            <v>cho thu hoạch trên 5 năm</v>
          </cell>
          <cell r="D332" t="str">
            <v>cây</v>
          </cell>
          <cell r="E332" t="str">
            <v>100.000</v>
          </cell>
        </row>
        <row r="333">
          <cell r="A333" t="str">
            <v>VU4.5</v>
          </cell>
          <cell r="B333" t="str">
            <v>4.2</v>
          </cell>
          <cell r="C333" t="str">
            <v>Cây chè trồng chuyên canh thành luống dài</v>
          </cell>
        </row>
        <row r="334">
          <cell r="A334" t="str">
            <v>VU4.6</v>
          </cell>
          <cell r="C334" t="str">
            <v>mới trồng đến  dưới 1 năm</v>
          </cell>
          <cell r="D334" t="str">
            <v>m dài/luống</v>
          </cell>
          <cell r="E334" t="str">
            <v>10.000</v>
          </cell>
        </row>
        <row r="335">
          <cell r="A335" t="str">
            <v>VU4.7</v>
          </cell>
          <cell r="C335" t="str">
            <v>Trồng từ 1 năm đến dưới 3 năm chưa cho thu hoạch( thời kỳ chăm sóc)</v>
          </cell>
          <cell r="D335" t="str">
            <v>m dài/luống</v>
          </cell>
          <cell r="E335" t="str">
            <v>20.000</v>
          </cell>
        </row>
        <row r="336">
          <cell r="A336" t="str">
            <v>VU4.8</v>
          </cell>
          <cell r="C336" t="str">
            <v>Trồng từ 3 năm trở lên và cho thu hoạch từ 1 - 5 năm</v>
          </cell>
          <cell r="D336" t="str">
            <v>m dài/luống</v>
          </cell>
          <cell r="E336" t="str">
            <v>30.000</v>
          </cell>
        </row>
        <row r="337">
          <cell r="A337" t="str">
            <v>VU4.9</v>
          </cell>
          <cell r="C337" t="str">
            <v>cho thu hoạch trên 5 năm</v>
          </cell>
          <cell r="D337" t="str">
            <v>m dài/luống</v>
          </cell>
          <cell r="E337" t="str">
            <v>35.000</v>
          </cell>
        </row>
        <row r="338">
          <cell r="B338" t="str">
            <v>b) Sửa đổi, bổ sung Điểm V.1, Mục V, Điều 5 như sau:</v>
          </cell>
        </row>
        <row r="339">
          <cell r="B339" t="str">
            <v>TT</v>
          </cell>
          <cell r="C339" t="str">
            <v>LOẠI CÂY TRỒNG</v>
          </cell>
          <cell r="E339" t="str">
            <v>Đơn giỏ</v>
          </cell>
        </row>
        <row r="340">
          <cell r="E340" t="str">
            <v>(VNĐ)</v>
          </cell>
        </row>
        <row r="341">
          <cell r="A341" t="str">
            <v>PP1.1</v>
          </cell>
          <cell r="B341" t="str">
            <v>V.1</v>
          </cell>
          <cell r="C341" t="str">
            <v>Cây lấy gỗ</v>
          </cell>
        </row>
        <row r="342">
          <cell r="A342" t="str">
            <v>PP1.2</v>
          </cell>
          <cell r="B342" t="str">
            <v>a.1</v>
          </cell>
          <cell r="C342" t="str">
            <v>Nhóm cây quí hiếm và nghiêm cấm khai thác vào mục đích thương mại: Sưa, hoàng đàn, Đinh, Lim, Sến, Nghiến, Trai lý</v>
          </cell>
        </row>
        <row r="343">
          <cell r="A343" t="str">
            <v>PP1.3</v>
          </cell>
          <cell r="C343" t="str">
            <v>Mới trồng, đường kính đến dưới 5cm</v>
          </cell>
          <cell r="D343" t="str">
            <v>cây</v>
          </cell>
          <cell r="E343" t="str">
            <v>22.000</v>
          </cell>
        </row>
        <row r="344">
          <cell r="A344" t="str">
            <v>PP1.4</v>
          </cell>
          <cell r="C344" t="str">
            <v>- Đường kính gốc từ 5 - 10cm</v>
          </cell>
          <cell r="D344" t="str">
            <v>cây</v>
          </cell>
          <cell r="E344" t="str">
            <v>53.000</v>
          </cell>
        </row>
        <row r="345">
          <cell r="A345" t="str">
            <v>PP1.5</v>
          </cell>
          <cell r="C345" t="str">
            <v>- Đường kính gốc từ trên 10 - 20cm</v>
          </cell>
          <cell r="D345" t="str">
            <v>cây</v>
          </cell>
          <cell r="E345" t="str">
            <v>232.000</v>
          </cell>
        </row>
        <row r="346">
          <cell r="A346" t="str">
            <v>PP1.6</v>
          </cell>
          <cell r="B346" t="str">
            <v>1</v>
          </cell>
          <cell r="C346" t="str">
            <v>Cây thuộc gỗ nhóm I: Lát hoa.</v>
          </cell>
          <cell r="D346" t="str">
            <v>cây</v>
          </cell>
        </row>
        <row r="347">
          <cell r="A347" t="str">
            <v>PP1.7</v>
          </cell>
          <cell r="C347" t="str">
            <v>Đường kính gốc trên 30cm</v>
          </cell>
          <cell r="D347" t="str">
            <v>cây</v>
          </cell>
          <cell r="E347" t="str">
            <v>480.000</v>
          </cell>
        </row>
        <row r="348">
          <cell r="A348" t="str">
            <v>PP1.8</v>
          </cell>
          <cell r="B348" t="str">
            <v>2</v>
          </cell>
          <cell r="C348" t="str">
            <v>Cây thuộc gỗ nhóm III: Tếch.</v>
          </cell>
          <cell r="D348" t="str">
            <v>cây</v>
          </cell>
        </row>
        <row r="349">
          <cell r="A349" t="str">
            <v>PP1.9</v>
          </cell>
          <cell r="C349" t="str">
            <v>Đường kính gốc trên 30cm</v>
          </cell>
          <cell r="D349" t="str">
            <v>cây</v>
          </cell>
          <cell r="E349" t="str">
            <v>370.000</v>
          </cell>
        </row>
        <row r="350">
          <cell r="A350" t="str">
            <v>PP1.10</v>
          </cell>
          <cell r="B350" t="str">
            <v>3</v>
          </cell>
          <cell r="C350" t="str">
            <v>Cây thuộc gỗ nhóm IV: Long não, Mỡ.</v>
          </cell>
          <cell r="D350" t="str">
            <v>cây</v>
          </cell>
        </row>
        <row r="351">
          <cell r="A351" t="str">
            <v>PP1.11</v>
          </cell>
          <cell r="C351" t="str">
            <v>Đường kính gốc trên 30cm</v>
          </cell>
          <cell r="D351" t="str">
            <v>cây</v>
          </cell>
          <cell r="E351" t="str">
            <v>370.000</v>
          </cell>
        </row>
        <row r="352">
          <cell r="A352" t="str">
            <v>PP1.12</v>
          </cell>
          <cell r="B352" t="str">
            <v>4</v>
          </cell>
          <cell r="C352" t="str">
            <v>Cây thuộc gỗ nhóm V: Thông, Xà cừ, Sa mộc.</v>
          </cell>
          <cell r="D352" t="str">
            <v>cây</v>
          </cell>
        </row>
        <row r="353">
          <cell r="A353" t="str">
            <v>PP1.13</v>
          </cell>
          <cell r="C353" t="str">
            <v>Đường kính gốc trên 20cm</v>
          </cell>
          <cell r="D353" t="str">
            <v>cây</v>
          </cell>
          <cell r="E353" t="str">
            <v>107.000</v>
          </cell>
        </row>
        <row r="354">
          <cell r="A354" t="str">
            <v>PP1.14</v>
          </cell>
          <cell r="B354" t="str">
            <v>5</v>
          </cell>
          <cell r="C354" t="str">
            <v>Cây thuộc gỗ nhóm VI: Bạch đàn, Keo, Vối thuốc, Xoan.</v>
          </cell>
          <cell r="D354" t="str">
            <v>cây</v>
          </cell>
        </row>
        <row r="355">
          <cell r="A355" t="str">
            <v>PP1.15</v>
          </cell>
          <cell r="C355" t="str">
            <v>Đường kính gốc trên 20cm</v>
          </cell>
          <cell r="D355" t="str">
            <v>cây</v>
          </cell>
          <cell r="E355" t="str">
            <v>107.000</v>
          </cell>
        </row>
        <row r="356">
          <cell r="A356" t="str">
            <v>PP1.16</v>
          </cell>
          <cell r="B356" t="str">
            <v>6</v>
          </cell>
          <cell r="C356" t="str">
            <v>Cây thuộc gỗ nhóm VII: Phượng vĩ.</v>
          </cell>
          <cell r="D356" t="str">
            <v>cây</v>
          </cell>
        </row>
        <row r="357">
          <cell r="A357" t="str">
            <v>PP1.17</v>
          </cell>
          <cell r="C357" t="str">
            <v>Đường kính gốc trên 20cm</v>
          </cell>
          <cell r="D357" t="str">
            <v>cây</v>
          </cell>
          <cell r="E357" t="str">
            <v>107.000</v>
          </cell>
        </row>
        <row r="358">
          <cell r="A358" t="str">
            <v>PP1.18</v>
          </cell>
          <cell r="B358" t="str">
            <v>7</v>
          </cell>
          <cell r="C358" t="str">
            <v>Cây thuộc gỗ nhóm VIII: Dâu da xoan, Muồng.</v>
          </cell>
          <cell r="D358" t="str">
            <v>cây</v>
          </cell>
        </row>
        <row r="359">
          <cell r="A359" t="str">
            <v>PP1.19</v>
          </cell>
          <cell r="C359" t="str">
            <v>Đường kính gốc trên 20cm</v>
          </cell>
          <cell r="D359" t="str">
            <v>cây</v>
          </cell>
          <cell r="E359" t="str">
            <v>107.000</v>
          </cell>
        </row>
        <row r="360">
          <cell r="B360" t="str">
            <v>c) Sửa đổi Điểm V.2, Mục V, Điều 5 như sau:</v>
          </cell>
        </row>
        <row r="361">
          <cell r="B361" t="str">
            <v>TT</v>
          </cell>
        </row>
        <row r="362">
          <cell r="A362" t="str">
            <v>MR2.1</v>
          </cell>
          <cell r="E362" t="str">
            <v>(VNĐ)</v>
          </cell>
        </row>
        <row r="363">
          <cell r="A363" t="str">
            <v>MR2.2</v>
          </cell>
          <cell r="B363" t="str">
            <v>V.2</v>
          </cell>
          <cell r="C363" t="str">
            <v>CÂY TRE, TRÚC</v>
          </cell>
        </row>
        <row r="364">
          <cell r="A364" t="str">
            <v>MR2.3</v>
          </cell>
          <cell r="B364" t="str">
            <v>1</v>
          </cell>
          <cell r="C364" t="str">
            <v>cây Mai</v>
          </cell>
        </row>
        <row r="365">
          <cell r="A365" t="str">
            <v>MR2.4</v>
          </cell>
          <cell r="C365" t="str">
            <v>Mai cây( đã ra lá, cành)</v>
          </cell>
          <cell r="D365" t="str">
            <v>cây</v>
          </cell>
          <cell r="E365" t="str">
            <v>17.500</v>
          </cell>
        </row>
        <row r="366">
          <cell r="A366" t="str">
            <v>MR2.5</v>
          </cell>
          <cell r="C366" t="str">
            <v>Măng (chưa có lá, cành, còn mo)</v>
          </cell>
          <cell r="D366" t="str">
            <v>cây</v>
          </cell>
          <cell r="E366" t="str">
            <v>6.000</v>
          </cell>
        </row>
        <row r="367">
          <cell r="A367" t="str">
            <v>MR2.6</v>
          </cell>
          <cell r="B367" t="str">
            <v>2</v>
          </cell>
          <cell r="C367" t="str">
            <v>Cây Tre, cây Hốc</v>
          </cell>
          <cell r="D367" t="str">
            <v>cây</v>
          </cell>
        </row>
        <row r="368">
          <cell r="A368" t="str">
            <v>MR2.7</v>
          </cell>
          <cell r="C368" t="str">
            <v>Tr, Hốc  cây( đã ra lá, cành)</v>
          </cell>
          <cell r="D368" t="str">
            <v>cây</v>
          </cell>
          <cell r="E368" t="str">
            <v>10.000</v>
          </cell>
        </row>
        <row r="369">
          <cell r="A369" t="str">
            <v>MR2.8</v>
          </cell>
          <cell r="C369" t="str">
            <v>Măng (chưa có lá, cành, còn mo)</v>
          </cell>
          <cell r="D369" t="str">
            <v>cây</v>
          </cell>
          <cell r="E369" t="str">
            <v>4.000</v>
          </cell>
        </row>
        <row r="370">
          <cell r="A370" t="str">
            <v>MR2.9</v>
          </cell>
          <cell r="B370" t="str">
            <v>3</v>
          </cell>
          <cell r="C370" t="str">
            <v>Cây Mạy Pì, cây Hóp</v>
          </cell>
          <cell r="D370" t="str">
            <v>cây</v>
          </cell>
        </row>
        <row r="371">
          <cell r="A371" t="str">
            <v>MR2.10</v>
          </cell>
          <cell r="C371" t="str">
            <v>Mày Pì, Hóp cây (đã ra lá, cành)</v>
          </cell>
          <cell r="D371" t="str">
            <v>cây</v>
          </cell>
          <cell r="E371" t="str">
            <v>7.000</v>
          </cell>
        </row>
        <row r="372">
          <cell r="A372" t="str">
            <v>MR2.11</v>
          </cell>
          <cell r="C372" t="str">
            <v>Măng (chưa có lá, cành, còn mo)</v>
          </cell>
          <cell r="D372" t="str">
            <v>cây</v>
          </cell>
          <cell r="E372" t="str">
            <v>2.000</v>
          </cell>
        </row>
        <row r="373">
          <cell r="A373" t="str">
            <v>MR2.12</v>
          </cell>
          <cell r="B373" t="str">
            <v>4</v>
          </cell>
          <cell r="C373" t="str">
            <v>cây Vầu</v>
          </cell>
          <cell r="D373" t="str">
            <v>cây</v>
          </cell>
        </row>
        <row r="374">
          <cell r="A374" t="str">
            <v>MR2.13</v>
          </cell>
          <cell r="C374" t="str">
            <v>Vầu cây(đã ra lá, cành)</v>
          </cell>
          <cell r="D374" t="str">
            <v>cây</v>
          </cell>
          <cell r="E374" t="str">
            <v>4.000</v>
          </cell>
        </row>
        <row r="375">
          <cell r="A375" t="str">
            <v>MR2.14</v>
          </cell>
          <cell r="C375" t="str">
            <v>Măng (chưa có lá, cành, còn mo)</v>
          </cell>
          <cell r="D375" t="str">
            <v>cây</v>
          </cell>
          <cell r="E375" t="str">
            <v>3.000</v>
          </cell>
        </row>
        <row r="376">
          <cell r="A376" t="str">
            <v>MR2.15</v>
          </cell>
          <cell r="B376" t="str">
            <v>5</v>
          </cell>
          <cell r="C376" t="str">
            <v>Cây Trúc, Cây Dóc</v>
          </cell>
          <cell r="D376" t="str">
            <v>cây</v>
          </cell>
        </row>
        <row r="377">
          <cell r="A377" t="str">
            <v>MR2.16</v>
          </cell>
          <cell r="C377" t="str">
            <v>Trúc, Dóc cây( đã ra lá, cành)</v>
          </cell>
          <cell r="D377" t="str">
            <v>cây</v>
          </cell>
          <cell r="E377" t="str">
            <v>5.000</v>
          </cell>
        </row>
        <row r="378">
          <cell r="A378" t="str">
            <v>MR2.17</v>
          </cell>
          <cell r="C378" t="str">
            <v>Măng (chưa có lá, cành, còn mo)</v>
          </cell>
          <cell r="D378" t="str">
            <v>cây</v>
          </cell>
          <cell r="E378" t="str">
            <v>3.500</v>
          </cell>
        </row>
      </sheetData>
      <sheetData sheetId="3" refreshError="1"/>
    </sheetDataSet>
  </externalBook>
</externalLink>
</file>

<file path=xl/theme/theme1.xml><?xml version="1.0" encoding="utf-8"?>
<a:theme xmlns:a="http://schemas.openxmlformats.org/drawingml/2006/main" name="Chủ đề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4"/>
  <sheetViews>
    <sheetView tabSelected="1" zoomScale="85" zoomScaleNormal="85" workbookViewId="0">
      <selection activeCell="A2" sqref="A2:D2"/>
    </sheetView>
  </sheetViews>
  <sheetFormatPr defaultColWidth="9.140625" defaultRowHeight="18.75" x14ac:dyDescent="0.3"/>
  <cols>
    <col min="1" max="1" width="8.7109375" style="5" customWidth="1"/>
    <col min="2" max="2" width="39.42578125" style="5" customWidth="1"/>
    <col min="3" max="3" width="18.5703125" style="1" customWidth="1"/>
    <col min="4" max="4" width="44.42578125" style="5" customWidth="1"/>
    <col min="5" max="10" width="8.7109375" style="5"/>
    <col min="11" max="16384" width="9.140625" style="5"/>
  </cols>
  <sheetData>
    <row r="1" spans="1:4" ht="58.5" customHeight="1" x14ac:dyDescent="0.25">
      <c r="A1" s="16" t="s">
        <v>17</v>
      </c>
      <c r="B1" s="16"/>
      <c r="C1" s="16"/>
      <c r="D1" s="16"/>
    </row>
    <row r="2" spans="1:4" ht="22.5" customHeight="1" x14ac:dyDescent="0.25">
      <c r="A2" s="17" t="s">
        <v>20</v>
      </c>
      <c r="B2" s="17"/>
      <c r="C2" s="17"/>
      <c r="D2" s="17"/>
    </row>
    <row r="3" spans="1:4" s="12" customFormat="1" ht="24.75" customHeight="1" x14ac:dyDescent="0.25">
      <c r="A3" s="18"/>
      <c r="B3" s="18"/>
      <c r="C3" s="18"/>
      <c r="D3" s="11" t="s">
        <v>2</v>
      </c>
    </row>
    <row r="4" spans="1:4" s="13" customFormat="1" ht="48" customHeight="1" x14ac:dyDescent="0.3">
      <c r="A4" s="2" t="s">
        <v>0</v>
      </c>
      <c r="B4" s="2" t="s">
        <v>10</v>
      </c>
      <c r="C4" s="2" t="s">
        <v>14</v>
      </c>
      <c r="D4" s="2" t="s">
        <v>15</v>
      </c>
    </row>
    <row r="5" spans="1:4" s="13" customFormat="1" ht="25.5" customHeight="1" x14ac:dyDescent="0.3">
      <c r="A5" s="2"/>
      <c r="B5" s="2" t="s">
        <v>1</v>
      </c>
      <c r="C5" s="7">
        <f>C6+C8</f>
        <v>5000</v>
      </c>
      <c r="D5" s="10"/>
    </row>
    <row r="6" spans="1:4" s="13" customFormat="1" ht="64.5" customHeight="1" x14ac:dyDescent="0.3">
      <c r="A6" s="2" t="s">
        <v>11</v>
      </c>
      <c r="B6" s="9" t="s">
        <v>18</v>
      </c>
      <c r="C6" s="7">
        <f>C7</f>
        <v>1000</v>
      </c>
      <c r="D6" s="10"/>
    </row>
    <row r="7" spans="1:4" ht="77.25" customHeight="1" x14ac:dyDescent="0.25">
      <c r="A7" s="3">
        <v>1</v>
      </c>
      <c r="B7" s="6" t="s">
        <v>6</v>
      </c>
      <c r="C7" s="8">
        <v>1000</v>
      </c>
      <c r="D7" s="4" t="s">
        <v>3</v>
      </c>
    </row>
    <row r="8" spans="1:4" s="13" customFormat="1" ht="77.25" customHeight="1" x14ac:dyDescent="0.3">
      <c r="A8" s="2" t="s">
        <v>12</v>
      </c>
      <c r="B8" s="9" t="s">
        <v>19</v>
      </c>
      <c r="C8" s="7">
        <f>SUM(C9:C12)</f>
        <v>4000</v>
      </c>
      <c r="D8" s="10"/>
    </row>
    <row r="9" spans="1:4" ht="77.25" customHeight="1" x14ac:dyDescent="0.25">
      <c r="A9" s="3">
        <v>1</v>
      </c>
      <c r="B9" s="6" t="s">
        <v>6</v>
      </c>
      <c r="C9" s="8">
        <v>1000</v>
      </c>
      <c r="D9" s="4" t="s">
        <v>16</v>
      </c>
    </row>
    <row r="10" spans="1:4" ht="110.25" customHeight="1" x14ac:dyDescent="0.25">
      <c r="A10" s="3">
        <v>2</v>
      </c>
      <c r="B10" s="6" t="s">
        <v>7</v>
      </c>
      <c r="C10" s="8">
        <v>1010</v>
      </c>
      <c r="D10" s="4" t="s">
        <v>13</v>
      </c>
    </row>
    <row r="11" spans="1:4" ht="95.25" customHeight="1" x14ac:dyDescent="0.25">
      <c r="A11" s="3">
        <v>3</v>
      </c>
      <c r="B11" s="6" t="s">
        <v>8</v>
      </c>
      <c r="C11" s="8">
        <v>1450</v>
      </c>
      <c r="D11" s="14" t="s">
        <v>4</v>
      </c>
    </row>
    <row r="12" spans="1:4" ht="48" customHeight="1" x14ac:dyDescent="0.25">
      <c r="A12" s="3">
        <v>4</v>
      </c>
      <c r="B12" s="6" t="s">
        <v>9</v>
      </c>
      <c r="C12" s="8">
        <v>540</v>
      </c>
      <c r="D12" s="14" t="s">
        <v>5</v>
      </c>
    </row>
    <row r="14" spans="1:4" s="1" customFormat="1" x14ac:dyDescent="0.3">
      <c r="A14" s="5"/>
      <c r="B14" s="15"/>
    </row>
  </sheetData>
  <mergeCells count="3">
    <mergeCell ref="A1:D1"/>
    <mergeCell ref="A2:D2"/>
    <mergeCell ref="A3:C3"/>
  </mergeCells>
  <printOptions horizontalCentered="1"/>
  <pageMargins left="0.59055118110236227" right="0.39370078740157483" top="0.59055118110236227" bottom="0.59055118110236227" header="0" footer="0"/>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Bieu kem QD</vt:lpstr>
      <vt:lpstr>'Bieu kem QD'!Print_Area</vt:lpstr>
      <vt:lpstr>'Bieu kem QD'!Print_Titles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HDC</cp:lastModifiedBy>
  <cp:lastPrinted>2026-07-07T01:54:11Z</cp:lastPrinted>
  <dcterms:created xsi:type="dcterms:W3CDTF">2026-04-10T02:32:24Z</dcterms:created>
  <dcterms:modified xsi:type="dcterms:W3CDTF">2026-07-10T08:28:25Z</dcterms:modified>
</cp:coreProperties>
</file>